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РЕССА-СЛУЖБА\ДОКУМЕНТЫ ОТДЕЛОВ\ЖКХ\МПА-2015\400-8 - утратил силу\"/>
    </mc:Choice>
  </mc:AlternateContent>
  <bookViews>
    <workbookView xWindow="0" yWindow="120" windowWidth="15480" windowHeight="11520" tabRatio="769"/>
  </bookViews>
  <sheets>
    <sheet name="Паспорт подпрограммы " sheetId="2" r:id="rId1"/>
    <sheet name="Перечень мероприятий" sheetId="5" r:id="rId2"/>
    <sheet name="5%" sheetId="7" r:id="rId3"/>
  </sheets>
  <definedNames>
    <definedName name="_xlnm.Print_Titles" localSheetId="2">'5%'!$57:$57</definedName>
    <definedName name="_xlnm.Print_Titles" localSheetId="1">'Перечень мероприятий'!$4:$6</definedName>
    <definedName name="_xlnm.Print_Area" localSheetId="2">'5%'!$A$1:$H$113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0" i="5" l="1"/>
  <c r="G79" i="5"/>
  <c r="G77" i="5"/>
  <c r="G75" i="5"/>
  <c r="G74" i="5"/>
  <c r="G56" i="5"/>
  <c r="G67" i="5"/>
  <c r="H65" i="5" l="1"/>
  <c r="G65" i="5" s="1"/>
  <c r="H23" i="5"/>
  <c r="I8" i="5" l="1"/>
  <c r="F15" i="2" s="1"/>
  <c r="H8" i="5"/>
  <c r="E15" i="2" s="1"/>
  <c r="I19" i="5"/>
  <c r="J19" i="5"/>
  <c r="J11" i="5" s="1"/>
  <c r="G17" i="2" s="1"/>
  <c r="K19" i="5"/>
  <c r="K11" i="5" s="1"/>
  <c r="H17" i="2" s="1"/>
  <c r="L19" i="5"/>
  <c r="L11" i="5" s="1"/>
  <c r="I17" i="2" s="1"/>
  <c r="G23" i="5"/>
  <c r="G46" i="5"/>
  <c r="H38" i="5"/>
  <c r="I38" i="5"/>
  <c r="J38" i="5"/>
  <c r="K38" i="5"/>
  <c r="L38" i="5"/>
  <c r="G38" i="5"/>
  <c r="G40" i="5"/>
  <c r="G39" i="5"/>
  <c r="H19" i="5" l="1"/>
  <c r="G63" i="5"/>
  <c r="G61" i="5"/>
  <c r="G59" i="5"/>
  <c r="I57" i="5"/>
  <c r="J57" i="5"/>
  <c r="K57" i="5"/>
  <c r="L57" i="5"/>
  <c r="H57" i="5"/>
  <c r="G57" i="5" l="1"/>
  <c r="G19" i="5"/>
  <c r="J73" i="5"/>
  <c r="K73" i="5"/>
  <c r="L73" i="5"/>
  <c r="F16" i="5"/>
  <c r="H17" i="5"/>
  <c r="I17" i="5"/>
  <c r="J16" i="2"/>
  <c r="G17" i="5" l="1"/>
  <c r="G13" i="2"/>
  <c r="H13" i="2"/>
  <c r="I13" i="2"/>
  <c r="I71" i="5" l="1"/>
  <c r="H71" i="5"/>
  <c r="F75" i="5"/>
  <c r="K33" i="5"/>
  <c r="L33" i="5" s="1"/>
  <c r="K32" i="5"/>
  <c r="L32" i="5" s="1"/>
  <c r="K31" i="5"/>
  <c r="L31" i="5" s="1"/>
  <c r="K26" i="5"/>
  <c r="L26" i="5" s="1"/>
  <c r="K27" i="5"/>
  <c r="L27" i="5" s="1"/>
  <c r="K25" i="5"/>
  <c r="L25" i="5" s="1"/>
  <c r="K9" i="5"/>
  <c r="L9" i="5" s="1"/>
  <c r="H73" i="5" l="1"/>
  <c r="G71" i="5"/>
  <c r="G73" i="5" s="1"/>
  <c r="H11" i="5"/>
  <c r="I73" i="5"/>
  <c r="I11" i="5"/>
  <c r="F17" i="2" s="1"/>
  <c r="F13" i="2" s="1"/>
  <c r="F8" i="5"/>
  <c r="J8" i="5"/>
  <c r="K8" i="5"/>
  <c r="K7" i="5" s="1"/>
  <c r="L8" i="5"/>
  <c r="L7" i="5" s="1"/>
  <c r="H10" i="5"/>
  <c r="I10" i="5"/>
  <c r="I7" i="5" s="1"/>
  <c r="J10" i="5"/>
  <c r="K10" i="5"/>
  <c r="L10" i="5"/>
  <c r="G10" i="5"/>
  <c r="J7" i="5" l="1"/>
  <c r="G8" i="5"/>
  <c r="G11" i="5"/>
  <c r="J17" i="2" s="1"/>
  <c r="E17" i="2"/>
  <c r="E13" i="2" s="1"/>
  <c r="F10" i="5"/>
  <c r="H7" i="5"/>
  <c r="J14" i="2"/>
  <c r="J15" i="2"/>
  <c r="G7" i="5" l="1"/>
  <c r="J13" i="2"/>
</calcChain>
</file>

<file path=xl/sharedStrings.xml><?xml version="1.0" encoding="utf-8"?>
<sst xmlns="http://schemas.openxmlformats.org/spreadsheetml/2006/main" count="687" uniqueCount="197">
  <si>
    <t>Расходы (тыс. рублей)</t>
  </si>
  <si>
    <t>Средства бюджета Московской области</t>
  </si>
  <si>
    <t>Наименование подпрограммы</t>
  </si>
  <si>
    <t>Цель подпрограммы</t>
  </si>
  <si>
    <t>Задачи подпрограммы</t>
  </si>
  <si>
    <t>Сроки реализации подпрограммы</t>
  </si>
  <si>
    <t>Источники финансирования подпрограммы по годам реализации и главным распорядителям бюджетных средств, в том числе по годам:</t>
  </si>
  <si>
    <t>Главный распорядитель бюджетных средств</t>
  </si>
  <si>
    <t>Источник финансирования</t>
  </si>
  <si>
    <t>Итого</t>
  </si>
  <si>
    <t xml:space="preserve">Всего:
в том числе:
</t>
  </si>
  <si>
    <t>Средства федерального бюджета</t>
  </si>
  <si>
    <t>Внебюджетные источники</t>
  </si>
  <si>
    <t>Планируемые результаты реализации подпрограммы</t>
  </si>
  <si>
    <t>N п/п</t>
  </si>
  <si>
    <t>Наименование показателя</t>
  </si>
  <si>
    <t>Целевое значение показателя в соответствии с подпрограммой</t>
  </si>
  <si>
    <t>Изменение целевых значений показателя при увеличении объема финансирования мероприятий подпрограммы</t>
  </si>
  <si>
    <t>Наименование дополнительных мероприятий для реализации в случае увеличения объемов финансирования подпрограммы</t>
  </si>
  <si>
    <t>Объем финансирования дополнительного мероприятия</t>
  </si>
  <si>
    <t>ЗНАЧЕНИЙ ЦЕЛЕВЫХ ПОКАЗАТЕЛЕЙ ЭФФЕКТИВНОСТИ</t>
  </si>
  <si>
    <t>Таблица 1. При увеличении бюджетных ассигнований, направляемых на реализацию подпрограммы, на 5 процентов</t>
  </si>
  <si>
    <t>Таблица 2. При уменьшении бюджетных ассигнований, направляемых на реализацию подпрограммы, на 5 процентов</t>
  </si>
  <si>
    <t>Мероприятия по реализации подпрограммы</t>
  </si>
  <si>
    <t>Перечень стандартных процедур, обеспечивающих выполнение мероприятия, с указанием предельных сроков их исполнения</t>
  </si>
  <si>
    <t>Источники финансирования</t>
  </si>
  <si>
    <t>Срок исполнения мероприятия</t>
  </si>
  <si>
    <t>Объем финансирования мероприятия в текущем финансовом году (тыс. руб.)*</t>
  </si>
  <si>
    <t>Всего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</si>
  <si>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</si>
  <si>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</si>
  <si>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</si>
  <si>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1.2.</t>
  </si>
  <si>
    <t>Заказчик подпрограммы</t>
  </si>
  <si>
    <t>2015 год</t>
  </si>
  <si>
    <t>2016 год</t>
  </si>
  <si>
    <t>2017 год</t>
  </si>
  <si>
    <t>2018 год</t>
  </si>
  <si>
    <t>2019 год</t>
  </si>
  <si>
    <t>Повышение уровня благоустройства городского округа Электрсоталь Московской области, создание благоприятных и комфортных условий для жизнедеятельности населения на территории городского округа Электрсоталь Московской области</t>
  </si>
  <si>
    <t>Управление городского жилищного и коммунального хозяйства Администрации городского округа Электросталь Московской области (далее - УГЖКХ)</t>
  </si>
  <si>
    <t>УЖКХ</t>
  </si>
  <si>
    <t>Средства бюджета городского округа Электрсоталь  Московской области</t>
  </si>
  <si>
    <t>Проведение мониторинга состояния дел по благоустройству и содержанию территорий городского округа</t>
  </si>
  <si>
    <t>Осуществление государственного и муниципального контроля за выполнением хозяйствующими субъектами правил и норм содержания территорий городского округа,  утвержденных муниципально-правовым актом</t>
  </si>
  <si>
    <t>Подрядные организации, определенные по результатам торгов</t>
  </si>
  <si>
    <t>до  1 ноября текущего года                 до 20 декабря текущего финансового года           до 25 декабря текущего финансового года в сроки, установленные муниципальным контрактом</t>
  </si>
  <si>
    <t>РЕАЛИЗАЦИИ ПОДПРОГРАММЫ" Благоустройство и содержание территории городского округа"</t>
  </si>
  <si>
    <t>3 624 тыс. кв. м</t>
  </si>
  <si>
    <t>Показатель 1                          убираемая площадь территорий городского округа</t>
  </si>
  <si>
    <t xml:space="preserve">Показатель 2                            Количество установленных детских площадок </t>
  </si>
  <si>
    <t>5 шт.</t>
  </si>
  <si>
    <t>Показатель 3                          Количество безнадзорных животных, направленных в приют для карантийной передержки и стерилизации</t>
  </si>
  <si>
    <t>до 800</t>
  </si>
  <si>
    <t>до 100</t>
  </si>
  <si>
    <t>1314 кв. м</t>
  </si>
  <si>
    <t>1324 кв. м</t>
  </si>
  <si>
    <t>абсолютный показатель</t>
  </si>
  <si>
    <t>Изменение целевых значений показателя при уменьшении объема финансирования мероприятий подпрограммы</t>
  </si>
  <si>
    <t>Уменьшение количества вырубленных деревьев</t>
  </si>
  <si>
    <t>Уменьшение количества животных, направленных для передержки в приют для безнадзорных животных</t>
  </si>
  <si>
    <t>Уменьшение количества посаженных дерервьев</t>
  </si>
  <si>
    <t>Уменьшение площади обустроенных газонов</t>
  </si>
  <si>
    <t>Изменение площади обустроенных цветников</t>
  </si>
  <si>
    <t>Увеличение количества животных, направленных для передержки в приют для безнадзорных животных</t>
  </si>
  <si>
    <t>Увеличение количества вырубленных деревьев</t>
  </si>
  <si>
    <t>Увеличение количества посаженных дерервьев</t>
  </si>
  <si>
    <t>Увеличение площади обустроенных газонов</t>
  </si>
  <si>
    <t xml:space="preserve">Средства бюджета городского округа  Электросталь </t>
  </si>
  <si>
    <t>(наименование подпрограммы)</t>
  </si>
  <si>
    <t xml:space="preserve">Благоустройство и содержание территорий городского округа </t>
  </si>
  <si>
    <t>В течение срока реализации муниципальной программы</t>
  </si>
  <si>
    <t>В пределах финансовых средств, предусмотренных на основную деятельность</t>
  </si>
  <si>
    <t>Принятие совместных решений по планированию работ по благоустройству и содержанию территорий городского округа Электросталь Московской области</t>
  </si>
  <si>
    <t>Сбор и анализ информации</t>
  </si>
  <si>
    <t>Ежеквартально, не позднее 25 числа  месяца, следующего за анализируемым периодом</t>
  </si>
  <si>
    <t>Главный специалист отдела жилищной  инфраструктуры УГЖКХ</t>
  </si>
  <si>
    <t>Наличие у главного специалиста оперативной информации и прогнозных данных</t>
  </si>
  <si>
    <t>Проведение плановых и внеплановых проверок</t>
  </si>
  <si>
    <t>В сроки, планами годовых проверок реализации муниципальных контрактов</t>
  </si>
  <si>
    <t>Подготовка муниципального задания  МУ "УМЗ" подготовка конкурсной документации и проведение торгов Заключение муниципального контракта по результатам размещения заказа выполнение работ</t>
  </si>
  <si>
    <t>До  1 ноября текущего года                 до 20 декабря текущего финансового года           до 25 декабря текущего финансового года в сроки, установленные муниципальным контрактом</t>
  </si>
  <si>
    <t>Отдел жилищной инфраструктуры УГЖКХ, отдел по размещению муниципального заказа МУ "УМЗ", отдел технического надзора по содержанию объектов муниципальной инфраструктуры МУ "УМЗ", подрядные организации определенные по результатам торгов</t>
  </si>
  <si>
    <t>Выполнение муниципального задания составляет 100%</t>
  </si>
  <si>
    <t xml:space="preserve">Подпрограмма - Благоустройство и содержание территории городского округа </t>
  </si>
  <si>
    <t>1505 тыс. кв. м</t>
  </si>
  <si>
    <t>Объем финансирования дополнительного мероприятия, тыс. руб.</t>
  </si>
  <si>
    <t>34 шт.</t>
  </si>
  <si>
    <t>не менее400 куб.м.</t>
  </si>
  <si>
    <t>Абсолютный показатель</t>
  </si>
  <si>
    <t xml:space="preserve"> Показатель 4.                                                Количество контейнерных площадок</t>
  </si>
  <si>
    <t xml:space="preserve"> Показатель 5              Количество вывезенного мусора</t>
  </si>
  <si>
    <t xml:space="preserve">Показатель 6                          Количество вырубленных деревьев </t>
  </si>
  <si>
    <t xml:space="preserve">Показатель 7                          Количество посаженных деревьев </t>
  </si>
  <si>
    <t xml:space="preserve">Показатель 8                          Площадь обустроенных газонов </t>
  </si>
  <si>
    <t>Показатель 9                          Площадь обустроенных цветников</t>
  </si>
  <si>
    <t>Увеличение куб.м  вывоза мусора</t>
  </si>
  <si>
    <t>Уменьшение куб.м.вывоза мусора</t>
  </si>
  <si>
    <t xml:space="preserve">Благоустройство и содержание территории городского округа  </t>
  </si>
  <si>
    <t>Приложение №4</t>
  </si>
  <si>
    <t>3 805,2 тыс. кв. м</t>
  </si>
  <si>
    <t xml:space="preserve"> Улучшение качества убираемой площади   </t>
  </si>
  <si>
    <t>до 840</t>
  </si>
  <si>
    <t>1580,3 тыс. кв. м</t>
  </si>
  <si>
    <t>1380 кв. м</t>
  </si>
  <si>
    <t>3 442,8 тыс. кв. м</t>
  </si>
  <si>
    <t xml:space="preserve"> Снижение качества убираемой площади   </t>
  </si>
  <si>
    <t>не менее420 куб.м.</t>
  </si>
  <si>
    <t>не менее380 куб.м.</t>
  </si>
  <si>
    <t>до 760</t>
  </si>
  <si>
    <t>до 105</t>
  </si>
  <si>
    <t>до 95</t>
  </si>
  <si>
    <t>1430 тыс. кв. м</t>
  </si>
  <si>
    <t>1248 кв. м</t>
  </si>
  <si>
    <t>2014-2016</t>
  </si>
  <si>
    <t>УГЖКХ,                   МУ "УМЗ"</t>
  </si>
  <si>
    <t>Приобретение                                                     5 ед. коммунальной техники</t>
  </si>
  <si>
    <t xml:space="preserve"> С 2015 года  2019 год </t>
  </si>
  <si>
    <t>4 ПЕРЕЧЕНЬ МЕРОПРИЯТИЙ ПОДПРОГРАММЫ</t>
  </si>
  <si>
    <t>1 ПАСПОРТ ПОДПРОГРАММЫ "Благоустройство и содержание территории городского округа"
 МУНИЦИПАЛЬНОЙ ПРОГРАММЫ "Содержание и развитие жилищно-коммунального хозяйства городского округа Электросталь Московской области на 2015-2019"</t>
  </si>
  <si>
    <t>5 ОЦЕНКА ВЛИЯНИЯ ИЗМЕНЕНИЯ ОБЪЕМА ФИНАНСИРОВАНИЯ НА ИЗМЕНЕНИЕ</t>
  </si>
  <si>
    <t>ИТОГО</t>
  </si>
  <si>
    <t>выполнение мероприятий по защите населения от неблагоприятного воздействия безнадзорных животных</t>
  </si>
  <si>
    <t>ОЖИ УГЖКХ                 МУ "УМЗ"</t>
  </si>
  <si>
    <t>Выполнение муниципального задания 100%</t>
  </si>
  <si>
    <t>В сроки , установленные муниципальным контрактом</t>
  </si>
  <si>
    <t>к Муниципальной программе</t>
  </si>
  <si>
    <t xml:space="preserve">в пределах финансовых средств, предусмотренных на основную деятельность, в том числе:     </t>
  </si>
  <si>
    <t>Привлечение виновных лиц в случае установки фактов неисполнения требований Правил и Норм благоустройства территори городского округа к ответственности в соответствии с законодательством Российской Федерации и Московской области</t>
  </si>
  <si>
    <t>в т.ч. обустройство контейнерной площадки по адресу: Загородный проезд, д. 5</t>
  </si>
  <si>
    <t>Внебюджетный источник</t>
  </si>
  <si>
    <t>Средства бюджета городского округа Электросталь</t>
  </si>
  <si>
    <t xml:space="preserve"> В пределах финансовых средств, предусмотренных обеспечивающей  подпрограммой муниципальной программы "Содержание и развитие жилищно-коммунального хозяйства городского округа Электросталь Московской области на 2015-2019"</t>
  </si>
  <si>
    <t>ГАТН МО, УГЖКХ, МУ "УМЗ"</t>
  </si>
  <si>
    <t>Задача 1</t>
  </si>
  <si>
    <t>Мероприятие 2</t>
  </si>
  <si>
    <t>Задача 2</t>
  </si>
  <si>
    <t xml:space="preserve">  Содержание территорий общего пользования и объектов благоустройства, определяющих внешний облик города</t>
  </si>
  <si>
    <t>Мероприятие 3</t>
  </si>
  <si>
    <t>Обеспеченность благоустройства дворовых территорий</t>
  </si>
  <si>
    <t>Задача 3</t>
  </si>
  <si>
    <t>Задача 5</t>
  </si>
  <si>
    <t>Задача 4</t>
  </si>
  <si>
    <t>1.</t>
  </si>
  <si>
    <t>1.1.</t>
  </si>
  <si>
    <t xml:space="preserve">Финансирование предусмотрено в рамках реализации муниципальной программы «Развитие и функционирование дорожного комплекса в городском округе Электросталь Московской области на 2015-2019 годы» </t>
  </si>
  <si>
    <t>Содержание, эксплуатация  и ремонт линий наружного освещения, плата за потребленную электроэнергию.</t>
  </si>
  <si>
    <t xml:space="preserve">  Обновление и увеличение парка коммунальной техники </t>
  </si>
  <si>
    <t>1.3.</t>
  </si>
  <si>
    <t>Содержание и уход за зелеными насаждениями, расположенными на территории городского округа</t>
  </si>
  <si>
    <t>Обустройство контейнерных площадок</t>
  </si>
  <si>
    <t>1.4.</t>
  </si>
  <si>
    <t xml:space="preserve"> Содержание мест  массового отдыха</t>
  </si>
  <si>
    <t>Мероприятие 1</t>
  </si>
  <si>
    <t>Ликвидация несанкционированных навалов мусора</t>
  </si>
  <si>
    <t>2.1.</t>
  </si>
  <si>
    <t>2.2.</t>
  </si>
  <si>
    <t>2.3.</t>
  </si>
  <si>
    <t>2.4.</t>
  </si>
  <si>
    <t>3.1.</t>
  </si>
  <si>
    <t>3.2.</t>
  </si>
  <si>
    <t>средства инвесторов</t>
  </si>
  <si>
    <t>4.1.</t>
  </si>
  <si>
    <t>5.1.</t>
  </si>
  <si>
    <t xml:space="preserve">Средства бюджета Московской области </t>
  </si>
  <si>
    <t xml:space="preserve">Содержание  территорий общего пользования, определяющий внешний облик  городского округа.
Содержание и уход за зелёными насаждениями, расположенными на территории городского округа.
Содержание мест массового отдыха населения городского округа.
Содержание, эксплуатация и ремонт линий наружного освещения,  плата за потреблённую  электроэнергию.                                                                    Обновление и увеличение парка коммунальной техники.
</t>
  </si>
  <si>
    <t>Всего</t>
  </si>
  <si>
    <t xml:space="preserve">Мероприятие 5.  </t>
  </si>
  <si>
    <t>Уборка территорий городского округа Электросталь Московской области, содержание фонтана у ЛДС "Кристалл", содержание общественного туалета</t>
  </si>
  <si>
    <t xml:space="preserve">  Вырубка больных  и усохших, угрожающих падением, потерявших декоративный вид деревьев</t>
  </si>
  <si>
    <t>Мероприятие 1.</t>
  </si>
  <si>
    <t>Посадка деревьев.</t>
  </si>
  <si>
    <t xml:space="preserve">Мероприятие 2. </t>
  </si>
  <si>
    <t xml:space="preserve"> Содержание газонов.</t>
  </si>
  <si>
    <t>Мероприятие 3.</t>
  </si>
  <si>
    <t xml:space="preserve"> Обустройство цветников и уход за цветниками. Проведение ежегодного фестиваля "Городские цветы"</t>
  </si>
  <si>
    <t xml:space="preserve">Мероприятие 4. </t>
  </si>
  <si>
    <t>Средства бюджета округа Электросталь</t>
  </si>
  <si>
    <t xml:space="preserve"> Осуществление приёмки  техники в соответствии с муниципальным контрактом</t>
  </si>
  <si>
    <t>Мероприятие 4</t>
  </si>
  <si>
    <t>1.5.</t>
  </si>
  <si>
    <t>1.6.</t>
  </si>
  <si>
    <t xml:space="preserve">Мероприятие 6.  </t>
  </si>
  <si>
    <t>1.7.</t>
  </si>
  <si>
    <t xml:space="preserve">Мероприятие 7.  </t>
  </si>
  <si>
    <t>Мероприятие 2.</t>
  </si>
  <si>
    <t>Содержание водоемов  за счет средств городского бюджета</t>
  </si>
  <si>
    <t>Содержание многофункциональных зон отдыха населения городского округа возле городских водоемов за счет инвестиционных средств.</t>
  </si>
  <si>
    <t xml:space="preserve">  Содержание объектов наружного освещения</t>
  </si>
  <si>
    <t>Благоустройство территории городского округа Электросталь Московской области в части защиты территории городского округа Электросталь Московской области от неблагоприятного воздействия безнадзорных животных</t>
  </si>
  <si>
    <t>Средства бюджета городского округа Электросталь Московской области</t>
  </si>
  <si>
    <t xml:space="preserve">Обеспечение нормативного уровня благоустройства территорий общего пользования и объектов благоустройства, определяющих внешний облик городского округа. 
Ежегодное проведение субботников и месячника по благоустройству, увеличение количества жителей, принимающих участие в субботниках, обеспечение благоустроенности дворовых территорий - 15 дворов (10% от общего количества дворов),                                  ежегодная установка детских игровых комплексов (не менее 5 шт.), ежегодное обустройство контейнерных площадок (35 шт).                                                                                                                           Квалифицированный уход за зелеными насаждениями, увеличение площади зеленых насаждений. 
Ежегодная посадка деревьев (не менее 100 шт.). 
Улучшение экологической обстановки: 100% соответствие муниципального парка культуры и отдыха критериям  Регионального паркового стандарта. Соответствие санитарным требованиям водоемов. Защита населения от неблагоприятного воздействия безнадзорных животных и карантийная передержка животных (409 ед.).    Эксплуатация и ремонт линий наружного освещения, плата за потребленную электроэнергию. Эффективное и рациональное использование энергетических ресурсов на территори городского округа Электросталь. Московской области за счет реализации энергосберегающих мероприятий.       Создание экологического паспорта городского округа Электросталь Московской области.                                                                                                      Обновление и увеличение коммунальной техники (приобретение 5 машин).  Обеспечить уровень готовности техники для коммунальных нужд к работе по благоустройству территори городского округа Электросталь Московской области. 
Создание экологического паспорта  городского округа Электросталь Московской области.                                                                                                                                          </t>
  </si>
  <si>
    <t>Средства бюджета городского округа Электросталь   Московской области</t>
  </si>
  <si>
    <t>Средства бюджета городского округа Электросталь  Московской области</t>
  </si>
  <si>
    <t>Средства бюджета округа Электросталь Московской области</t>
  </si>
  <si>
    <t xml:space="preserve">Средства бюджета городского округа Электросталь Московской области
</t>
  </si>
  <si>
    <t xml:space="preserve">Средства бюджета округа Электросталь Московской области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</si>
</sst>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_р_."/>
    <numFmt numFmtId="165" formatCode="#,##0.0"/>
    <numFmt numFmtId="166" formatCode="#,##0.00_р_."/>
    <numFmt numFmtId="167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/>
    </xf>
    <xf numFmtId="0" fontId="7" fillId="2" borderId="0" xfId="0" applyFont="1" applyFill="1"/>
    <xf numFmtId="2" fontId="3" fillId="2" borderId="1" xfId="0" applyNumberFormat="1" applyFont="1" applyFill="1" applyBorder="1" applyAlignment="1">
      <alignment horizontal="center" vertical="top"/>
    </xf>
    <xf numFmtId="4" fontId="3" fillId="2" borderId="3" xfId="0" applyNumberFormat="1" applyFont="1" applyFill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center" vertical="top"/>
    </xf>
    <xf numFmtId="49" fontId="3" fillId="2" borderId="8" xfId="0" applyNumberFormat="1" applyFont="1" applyFill="1" applyBorder="1" applyAlignment="1">
      <alignment vertical="top"/>
    </xf>
    <xf numFmtId="0" fontId="7" fillId="2" borderId="1" xfId="0" applyFont="1" applyFill="1" applyBorder="1"/>
    <xf numFmtId="4" fontId="3" fillId="2" borderId="7" xfId="0" applyNumberFormat="1" applyFont="1" applyFill="1" applyBorder="1" applyAlignment="1">
      <alignment horizontal="center" vertical="top" wrapText="1"/>
    </xf>
    <xf numFmtId="1" fontId="3" fillId="2" borderId="1" xfId="0" applyNumberFormat="1" applyFont="1" applyFill="1" applyBorder="1" applyAlignment="1">
      <alignment vertical="top"/>
    </xf>
    <xf numFmtId="166" fontId="3" fillId="0" borderId="1" xfId="0" applyNumberFormat="1" applyFont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top"/>
    </xf>
    <xf numFmtId="166" fontId="3" fillId="2" borderId="1" xfId="0" applyNumberFormat="1" applyFont="1" applyFill="1" applyBorder="1" applyAlignment="1">
      <alignment horizontal="center" vertical="top" wrapText="1"/>
    </xf>
    <xf numFmtId="166" fontId="3" fillId="2" borderId="1" xfId="0" applyNumberFormat="1" applyFont="1" applyFill="1" applyBorder="1" applyAlignment="1">
      <alignment vertical="top"/>
    </xf>
    <xf numFmtId="164" fontId="3" fillId="2" borderId="1" xfId="0" applyNumberFormat="1" applyFont="1" applyFill="1" applyBorder="1" applyAlignment="1">
      <alignment horizontal="center" vertical="top"/>
    </xf>
    <xf numFmtId="167" fontId="3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left" vertical="top" wrapText="1"/>
    </xf>
    <xf numFmtId="166" fontId="3" fillId="2" borderId="1" xfId="0" applyNumberFormat="1" applyFont="1" applyFill="1" applyBorder="1" applyAlignment="1">
      <alignment horizontal="center" vertical="top"/>
    </xf>
    <xf numFmtId="165" fontId="7" fillId="2" borderId="0" xfId="0" applyNumberFormat="1" applyFont="1" applyFill="1"/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16" fontId="3" fillId="2" borderId="1" xfId="0" applyNumberFormat="1" applyFont="1" applyFill="1" applyBorder="1" applyAlignment="1">
      <alignment horizontal="left" vertical="top"/>
    </xf>
    <xf numFmtId="2" fontId="3" fillId="2" borderId="3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/>
    </xf>
    <xf numFmtId="165" fontId="3" fillId="2" borderId="1" xfId="0" applyNumberFormat="1" applyFont="1" applyFill="1" applyBorder="1" applyAlignment="1">
      <alignment horizontal="center" vertical="top"/>
    </xf>
    <xf numFmtId="16" fontId="3" fillId="2" borderId="1" xfId="0" applyNumberFormat="1" applyFont="1" applyFill="1" applyBorder="1" applyAlignment="1">
      <alignment vertical="top"/>
    </xf>
    <xf numFmtId="16" fontId="3" fillId="2" borderId="7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vertical="top"/>
    </xf>
    <xf numFmtId="4" fontId="3" fillId="2" borderId="4" xfId="0" applyNumberFormat="1" applyFont="1" applyFill="1" applyBorder="1" applyAlignment="1">
      <alignment vertical="top" wrapText="1"/>
    </xf>
    <xf numFmtId="166" fontId="3" fillId="2" borderId="4" xfId="0" applyNumberFormat="1" applyFont="1" applyFill="1" applyBorder="1" applyAlignment="1">
      <alignment horizontal="center" vertical="top" wrapText="1"/>
    </xf>
    <xf numFmtId="166" fontId="3" fillId="2" borderId="5" xfId="0" applyNumberFormat="1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vertical="top"/>
    </xf>
    <xf numFmtId="0" fontId="3" fillId="2" borderId="7" xfId="0" applyFont="1" applyFill="1" applyBorder="1" applyAlignment="1">
      <alignment vertical="top"/>
    </xf>
    <xf numFmtId="0" fontId="3" fillId="2" borderId="4" xfId="0" applyFont="1" applyFill="1" applyBorder="1" applyAlignment="1">
      <alignment vertical="top" wrapText="1"/>
    </xf>
    <xf numFmtId="0" fontId="7" fillId="2" borderId="0" xfId="0" applyFont="1" applyFill="1" applyBorder="1"/>
    <xf numFmtId="4" fontId="3" fillId="2" borderId="9" xfId="0" applyNumberFormat="1" applyFont="1" applyFill="1" applyBorder="1" applyAlignment="1">
      <alignment horizontal="center" vertical="top" wrapText="1"/>
    </xf>
    <xf numFmtId="4" fontId="3" fillId="2" borderId="10" xfId="0" applyNumberFormat="1" applyFont="1" applyFill="1" applyBorder="1" applyAlignment="1">
      <alignment horizontal="center" vertical="top" wrapText="1"/>
    </xf>
    <xf numFmtId="4" fontId="3" fillId="2" borderId="11" xfId="0" applyNumberFormat="1" applyFont="1" applyFill="1" applyBorder="1" applyAlignment="1">
      <alignment horizontal="center" vertical="top" wrapText="1"/>
    </xf>
    <xf numFmtId="166" fontId="3" fillId="2" borderId="1" xfId="0" applyNumberFormat="1" applyFont="1" applyFill="1" applyBorder="1" applyAlignment="1">
      <alignment vertical="top" wrapText="1"/>
    </xf>
    <xf numFmtId="166" fontId="3" fillId="2" borderId="4" xfId="0" applyNumberFormat="1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165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/>
    </xf>
    <xf numFmtId="4" fontId="3" fillId="2" borderId="4" xfId="0" applyNumberFormat="1" applyFont="1" applyFill="1" applyBorder="1" applyAlignment="1">
      <alignment horizontal="center" vertical="top"/>
    </xf>
    <xf numFmtId="0" fontId="0" fillId="2" borderId="0" xfId="0" applyFill="1"/>
    <xf numFmtId="0" fontId="4" fillId="2" borderId="0" xfId="0" applyFont="1" applyFill="1" applyBorder="1" applyAlignment="1">
      <alignment horizontal="center" vertical="top" wrapText="1"/>
    </xf>
    <xf numFmtId="0" fontId="0" fillId="2" borderId="0" xfId="0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/>
    </xf>
    <xf numFmtId="166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0" fillId="2" borderId="0" xfId="0" applyFill="1" applyAlignment="1">
      <alignment wrapText="1"/>
    </xf>
    <xf numFmtId="167" fontId="0" fillId="2" borderId="0" xfId="0" applyNumberFormat="1" applyFill="1" applyAlignment="1">
      <alignment wrapText="1"/>
    </xf>
    <xf numFmtId="165" fontId="0" fillId="2" borderId="0" xfId="0" applyNumberFormat="1" applyFill="1" applyAlignment="1">
      <alignment wrapText="1"/>
    </xf>
    <xf numFmtId="4" fontId="0" fillId="2" borderId="0" xfId="0" applyNumberForma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vertical="top" wrapText="1"/>
    </xf>
    <xf numFmtId="4" fontId="3" fillId="2" borderId="3" xfId="0" applyNumberFormat="1" applyFont="1" applyFill="1" applyBorder="1" applyAlignment="1">
      <alignment horizontal="center" vertical="top"/>
    </xf>
    <xf numFmtId="4" fontId="3" fillId="3" borderId="3" xfId="0" applyNumberFormat="1" applyFont="1" applyFill="1" applyBorder="1" applyAlignment="1">
      <alignment horizontal="center" vertical="top" wrapText="1"/>
    </xf>
    <xf numFmtId="166" fontId="3" fillId="3" borderId="3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top" wrapText="1"/>
    </xf>
    <xf numFmtId="166" fontId="3" fillId="3" borderId="1" xfId="0" applyNumberFormat="1" applyFont="1" applyFill="1" applyBorder="1" applyAlignment="1">
      <alignment horizontal="center" vertical="top" wrapText="1"/>
    </xf>
    <xf numFmtId="165" fontId="3" fillId="3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center" vertical="top"/>
    </xf>
    <xf numFmtId="4" fontId="3" fillId="3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left" vertical="top"/>
    </xf>
    <xf numFmtId="0" fontId="3" fillId="2" borderId="7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16" fontId="3" fillId="2" borderId="1" xfId="0" applyNumberFormat="1" applyFont="1" applyFill="1" applyBorder="1" applyAlignment="1">
      <alignment vertical="top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165" fontId="3" fillId="2" borderId="3" xfId="0" applyNumberFormat="1" applyFont="1" applyFill="1" applyBorder="1" applyAlignment="1">
      <alignment horizontal="center" vertical="top"/>
    </xf>
    <xf numFmtId="165" fontId="3" fillId="2" borderId="8" xfId="0" applyNumberFormat="1" applyFont="1" applyFill="1" applyBorder="1" applyAlignment="1">
      <alignment horizontal="center" vertical="top"/>
    </xf>
    <xf numFmtId="4" fontId="3" fillId="2" borderId="3" xfId="0" applyNumberFormat="1" applyFont="1" applyFill="1" applyBorder="1" applyAlignment="1">
      <alignment horizontal="center" vertical="top"/>
    </xf>
    <xf numFmtId="4" fontId="3" fillId="2" borderId="7" xfId="0" applyNumberFormat="1" applyFont="1" applyFill="1" applyBorder="1" applyAlignment="1">
      <alignment horizontal="center" vertical="top"/>
    </xf>
    <xf numFmtId="164" fontId="3" fillId="2" borderId="3" xfId="0" applyNumberFormat="1" applyFont="1" applyFill="1" applyBorder="1" applyAlignment="1">
      <alignment horizontal="center" vertical="top"/>
    </xf>
    <xf numFmtId="164" fontId="3" fillId="2" borderId="8" xfId="0" applyNumberFormat="1" applyFont="1" applyFill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18"/>
  <sheetViews>
    <sheetView tabSelected="1" topLeftCell="A2" zoomScale="70" zoomScaleNormal="70" zoomScaleSheetLayoutView="80" zoomScalePageLayoutView="70" workbookViewId="0">
      <selection activeCell="A4" sqref="A4:J4"/>
    </sheetView>
  </sheetViews>
  <sheetFormatPr defaultColWidth="9.140625" defaultRowHeight="15" x14ac:dyDescent="0.25"/>
  <cols>
    <col min="1" max="1" width="18.42578125" style="1" customWidth="1"/>
    <col min="2" max="2" width="16.140625" style="1" customWidth="1"/>
    <col min="3" max="4" width="21" style="1" customWidth="1"/>
    <col min="5" max="5" width="12.85546875" style="1" customWidth="1"/>
    <col min="6" max="6" width="13.5703125" style="1" customWidth="1"/>
    <col min="7" max="7" width="13.7109375" style="1" customWidth="1"/>
    <col min="8" max="8" width="15.42578125" style="1" customWidth="1"/>
    <col min="9" max="9" width="12.5703125" style="1" customWidth="1"/>
    <col min="10" max="10" width="21" style="1" customWidth="1"/>
    <col min="11" max="16384" width="9.140625" style="1"/>
  </cols>
  <sheetData>
    <row r="1" spans="1:10" hidden="1" x14ac:dyDescent="0.25">
      <c r="A1" s="111"/>
      <c r="B1" s="111"/>
      <c r="C1" s="111"/>
      <c r="D1" s="111"/>
      <c r="E1" s="111"/>
      <c r="F1" s="111"/>
      <c r="G1" s="111"/>
      <c r="H1" s="111"/>
      <c r="I1" s="111"/>
      <c r="J1" s="111"/>
    </row>
    <row r="2" spans="1:10" s="6" customFormat="1" ht="12.75" x14ac:dyDescent="0.2">
      <c r="A2" s="3"/>
      <c r="B2" s="3"/>
      <c r="C2" s="3"/>
      <c r="D2" s="3"/>
      <c r="E2" s="3"/>
      <c r="F2" s="3"/>
      <c r="G2" s="3"/>
      <c r="H2" s="3"/>
      <c r="I2" s="4"/>
      <c r="J2" s="5" t="s">
        <v>99</v>
      </c>
    </row>
    <row r="3" spans="1:10" s="6" customFormat="1" ht="12.75" x14ac:dyDescent="0.2">
      <c r="A3" s="3"/>
      <c r="B3" s="3"/>
      <c r="C3" s="3"/>
      <c r="D3" s="3"/>
      <c r="E3" s="3"/>
      <c r="F3" s="3"/>
      <c r="G3" s="3"/>
      <c r="H3" s="3"/>
      <c r="I3" s="114" t="s">
        <v>126</v>
      </c>
      <c r="J3" s="114"/>
    </row>
    <row r="4" spans="1:10" s="7" customFormat="1" ht="48" customHeight="1" x14ac:dyDescent="0.25">
      <c r="A4" s="112" t="s">
        <v>119</v>
      </c>
      <c r="B4" s="112"/>
      <c r="C4" s="112"/>
      <c r="D4" s="112"/>
      <c r="E4" s="112"/>
      <c r="F4" s="112"/>
      <c r="G4" s="112"/>
      <c r="H4" s="112"/>
      <c r="I4" s="112"/>
      <c r="J4" s="112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s="7" customFormat="1" ht="30" customHeight="1" x14ac:dyDescent="0.25">
      <c r="A6" s="105" t="s">
        <v>2</v>
      </c>
      <c r="B6" s="105"/>
      <c r="C6" s="113" t="s">
        <v>98</v>
      </c>
      <c r="D6" s="113"/>
      <c r="E6" s="113"/>
      <c r="F6" s="113"/>
      <c r="G6" s="113"/>
      <c r="H6" s="113"/>
      <c r="I6" s="113"/>
      <c r="J6" s="113"/>
    </row>
    <row r="7" spans="1:10" s="7" customFormat="1" ht="41.25" customHeight="1" x14ac:dyDescent="0.25">
      <c r="A7" s="105" t="s">
        <v>3</v>
      </c>
      <c r="B7" s="105"/>
      <c r="C7" s="113" t="s">
        <v>39</v>
      </c>
      <c r="D7" s="113"/>
      <c r="E7" s="113"/>
      <c r="F7" s="113"/>
      <c r="G7" s="113"/>
      <c r="H7" s="113"/>
      <c r="I7" s="113"/>
      <c r="J7" s="113"/>
    </row>
    <row r="8" spans="1:10" s="7" customFormat="1" ht="41.25" customHeight="1" x14ac:dyDescent="0.25">
      <c r="A8" s="105" t="s">
        <v>33</v>
      </c>
      <c r="B8" s="105"/>
      <c r="C8" s="113" t="s">
        <v>40</v>
      </c>
      <c r="D8" s="113"/>
      <c r="E8" s="113"/>
      <c r="F8" s="113"/>
      <c r="G8" s="113"/>
      <c r="H8" s="113"/>
      <c r="I8" s="113"/>
      <c r="J8" s="113"/>
    </row>
    <row r="9" spans="1:10" s="7" customFormat="1" ht="99.75" customHeight="1" x14ac:dyDescent="0.25">
      <c r="A9" s="105" t="s">
        <v>4</v>
      </c>
      <c r="B9" s="105"/>
      <c r="C9" s="106" t="s">
        <v>165</v>
      </c>
      <c r="D9" s="107"/>
      <c r="E9" s="107"/>
      <c r="F9" s="107"/>
      <c r="G9" s="107"/>
      <c r="H9" s="107"/>
      <c r="I9" s="107"/>
      <c r="J9" s="108"/>
    </row>
    <row r="10" spans="1:10" s="7" customFormat="1" ht="30.75" customHeight="1" x14ac:dyDescent="0.25">
      <c r="A10" s="105" t="s">
        <v>5</v>
      </c>
      <c r="B10" s="105"/>
      <c r="C10" s="106" t="s">
        <v>117</v>
      </c>
      <c r="D10" s="107"/>
      <c r="E10" s="107"/>
      <c r="F10" s="107"/>
      <c r="G10" s="107"/>
      <c r="H10" s="107"/>
      <c r="I10" s="107"/>
      <c r="J10" s="108"/>
    </row>
    <row r="11" spans="1:10" s="7" customFormat="1" ht="15.75" x14ac:dyDescent="0.25">
      <c r="A11" s="105" t="s">
        <v>6</v>
      </c>
      <c r="B11" s="105" t="s">
        <v>2</v>
      </c>
      <c r="C11" s="109" t="s">
        <v>7</v>
      </c>
      <c r="D11" s="109" t="s">
        <v>8</v>
      </c>
      <c r="E11" s="110" t="s">
        <v>0</v>
      </c>
      <c r="F11" s="110"/>
      <c r="G11" s="110"/>
      <c r="H11" s="110"/>
      <c r="I11" s="110"/>
      <c r="J11" s="110"/>
    </row>
    <row r="12" spans="1:10" s="7" customFormat="1" ht="15.75" x14ac:dyDescent="0.25">
      <c r="A12" s="105"/>
      <c r="B12" s="105"/>
      <c r="C12" s="109"/>
      <c r="D12" s="109"/>
      <c r="E12" s="8">
        <v>2015</v>
      </c>
      <c r="F12" s="8">
        <v>2016</v>
      </c>
      <c r="G12" s="8">
        <v>2017</v>
      </c>
      <c r="H12" s="8">
        <v>2018</v>
      </c>
      <c r="I12" s="8">
        <v>2019</v>
      </c>
      <c r="J12" s="8" t="s">
        <v>9</v>
      </c>
    </row>
    <row r="13" spans="1:10" s="7" customFormat="1" ht="47.25" x14ac:dyDescent="0.25">
      <c r="A13" s="105"/>
      <c r="B13" s="105" t="s">
        <v>84</v>
      </c>
      <c r="C13" s="9"/>
      <c r="D13" s="9" t="s">
        <v>10</v>
      </c>
      <c r="E13" s="12">
        <f>SUM(E14:E17)</f>
        <v>82167.799999999988</v>
      </c>
      <c r="F13" s="12">
        <f t="shared" ref="F13:J13" si="0">SUM(F14:F17)</f>
        <v>83274.67</v>
      </c>
      <c r="G13" s="12">
        <f t="shared" si="0"/>
        <v>79566.100000000006</v>
      </c>
      <c r="H13" s="12">
        <f t="shared" si="0"/>
        <v>83048.7</v>
      </c>
      <c r="I13" s="12">
        <f t="shared" si="0"/>
        <v>86693.9</v>
      </c>
      <c r="J13" s="12">
        <f t="shared" si="0"/>
        <v>414751.37</v>
      </c>
    </row>
    <row r="14" spans="1:10" s="7" customFormat="1" ht="47.25" x14ac:dyDescent="0.25">
      <c r="A14" s="105"/>
      <c r="B14" s="105"/>
      <c r="C14" s="9"/>
      <c r="D14" s="10" t="s">
        <v>11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f>SUM(E14:I14)</f>
        <v>0</v>
      </c>
    </row>
    <row r="15" spans="1:10" s="7" customFormat="1" ht="47.25" x14ac:dyDescent="0.25">
      <c r="A15" s="105"/>
      <c r="B15" s="105"/>
      <c r="C15" s="9"/>
      <c r="D15" s="9" t="s">
        <v>1</v>
      </c>
      <c r="E15" s="13">
        <f>'Перечень мероприятий'!H8</f>
        <v>8167.6</v>
      </c>
      <c r="F15" s="13">
        <f>'Перечень мероприятий'!I8</f>
        <v>5961.07</v>
      </c>
      <c r="G15" s="13">
        <v>0</v>
      </c>
      <c r="H15" s="13">
        <v>0</v>
      </c>
      <c r="I15" s="13">
        <v>0</v>
      </c>
      <c r="J15" s="13">
        <f>SUM(E15:I15)</f>
        <v>14128.67</v>
      </c>
    </row>
    <row r="16" spans="1:10" s="7" customFormat="1" ht="31.5" x14ac:dyDescent="0.25">
      <c r="A16" s="105"/>
      <c r="B16" s="105"/>
      <c r="C16" s="9"/>
      <c r="D16" s="9" t="s">
        <v>12</v>
      </c>
      <c r="E16" s="13">
        <v>13666.9</v>
      </c>
      <c r="F16" s="13">
        <v>13936.3</v>
      </c>
      <c r="G16" s="13">
        <v>14211</v>
      </c>
      <c r="H16" s="13">
        <v>14491.2</v>
      </c>
      <c r="I16" s="13">
        <v>14777</v>
      </c>
      <c r="J16" s="13">
        <f t="shared" ref="J16" si="1">SUM(E16:I16)</f>
        <v>71082.399999999994</v>
      </c>
    </row>
    <row r="17" spans="1:10" s="7" customFormat="1" ht="51.75" customHeight="1" x14ac:dyDescent="0.25">
      <c r="A17" s="105"/>
      <c r="B17" s="105"/>
      <c r="C17" s="11" t="s">
        <v>41</v>
      </c>
      <c r="D17" s="10" t="s">
        <v>68</v>
      </c>
      <c r="E17" s="14">
        <f>'Перечень мероприятий'!H11</f>
        <v>60333.299999999996</v>
      </c>
      <c r="F17" s="78">
        <f>'Перечень мероприятий'!I11</f>
        <v>63377.3</v>
      </c>
      <c r="G17" s="78">
        <f>'Перечень мероприятий'!J11</f>
        <v>65355.100000000006</v>
      </c>
      <c r="H17" s="78">
        <f>'Перечень мероприятий'!K11</f>
        <v>68557.5</v>
      </c>
      <c r="I17" s="78">
        <f>'Перечень мероприятий'!L11</f>
        <v>71916.899999999994</v>
      </c>
      <c r="J17" s="13">
        <f>'Перечень мероприятий'!G11</f>
        <v>329540.3</v>
      </c>
    </row>
    <row r="18" spans="1:10" s="7" customFormat="1" ht="277.5" customHeight="1" x14ac:dyDescent="0.25">
      <c r="A18" s="105" t="s">
        <v>13</v>
      </c>
      <c r="B18" s="105"/>
      <c r="C18" s="106" t="s">
        <v>191</v>
      </c>
      <c r="D18" s="107"/>
      <c r="E18" s="107"/>
      <c r="F18" s="107"/>
      <c r="G18" s="107"/>
      <c r="H18" s="107"/>
      <c r="I18" s="107"/>
      <c r="J18" s="108"/>
    </row>
  </sheetData>
  <mergeCells count="21">
    <mergeCell ref="A1:J1"/>
    <mergeCell ref="A4:J4"/>
    <mergeCell ref="C6:J6"/>
    <mergeCell ref="C7:J7"/>
    <mergeCell ref="C8:J8"/>
    <mergeCell ref="I3:J3"/>
    <mergeCell ref="A18:B18"/>
    <mergeCell ref="C18:J18"/>
    <mergeCell ref="A6:B6"/>
    <mergeCell ref="A7:B7"/>
    <mergeCell ref="A8:B8"/>
    <mergeCell ref="A9:B9"/>
    <mergeCell ref="A10:B10"/>
    <mergeCell ref="C9:J9"/>
    <mergeCell ref="C10:J10"/>
    <mergeCell ref="B11:B12"/>
    <mergeCell ref="B13:B17"/>
    <mergeCell ref="A11:A17"/>
    <mergeCell ref="C11:C12"/>
    <mergeCell ref="D11:D12"/>
    <mergeCell ref="E11:J11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T146"/>
  <sheetViews>
    <sheetView zoomScale="60" zoomScaleNormal="60" zoomScaleSheetLayoutView="80" zoomScalePageLayoutView="60" workbookViewId="0">
      <pane ySplit="5" topLeftCell="A6" activePane="bottomLeft" state="frozen"/>
      <selection pane="bottomLeft" sqref="A1:N1"/>
    </sheetView>
  </sheetViews>
  <sheetFormatPr defaultRowHeight="15" outlineLevelRow="1" x14ac:dyDescent="0.25"/>
  <cols>
    <col min="1" max="1" width="7.85546875" style="72" customWidth="1"/>
    <col min="2" max="2" width="17.42578125" style="72" customWidth="1"/>
    <col min="3" max="3" width="17.5703125" style="72" customWidth="1"/>
    <col min="4" max="4" width="17" style="72" customWidth="1"/>
    <col min="5" max="5" width="12.7109375" style="72" customWidth="1"/>
    <col min="6" max="6" width="15" style="72" customWidth="1"/>
    <col min="7" max="7" width="14.7109375" style="72" customWidth="1"/>
    <col min="8" max="8" width="13.42578125" style="72" customWidth="1"/>
    <col min="9" max="9" width="14.28515625" style="72" customWidth="1"/>
    <col min="10" max="10" width="13.140625" style="72" customWidth="1"/>
    <col min="11" max="11" width="13.5703125" style="72" customWidth="1"/>
    <col min="12" max="12" width="13.85546875" style="72" customWidth="1"/>
    <col min="13" max="13" width="22" style="72" customWidth="1"/>
    <col min="14" max="14" width="20.7109375" style="72" customWidth="1"/>
    <col min="15" max="15" width="9.140625" style="72"/>
    <col min="16" max="16" width="12.42578125" style="72" customWidth="1"/>
    <col min="17" max="18" width="9.140625" style="72"/>
    <col min="19" max="19" width="9.140625" style="72" customWidth="1"/>
    <col min="20" max="20" width="9.140625" style="72"/>
    <col min="21" max="21" width="9.140625" style="72" customWidth="1"/>
    <col min="22" max="16384" width="9.140625" style="72"/>
  </cols>
  <sheetData>
    <row r="1" spans="1:15" ht="15.75" x14ac:dyDescent="0.25">
      <c r="A1" s="145" t="s">
        <v>118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</row>
    <row r="2" spans="1:15" ht="23.25" customHeight="1" x14ac:dyDescent="0.25">
      <c r="A2" s="147" t="s">
        <v>70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</row>
    <row r="3" spans="1:15" ht="20.25" customHeight="1" x14ac:dyDescent="0.25">
      <c r="A3" s="73"/>
      <c r="B3" s="73"/>
      <c r="C3" s="73"/>
      <c r="D3" s="73"/>
      <c r="E3" s="146" t="s">
        <v>69</v>
      </c>
      <c r="F3" s="146"/>
      <c r="G3" s="146"/>
      <c r="H3" s="146"/>
      <c r="I3" s="146"/>
      <c r="J3" s="146"/>
      <c r="K3" s="73"/>
      <c r="L3" s="73"/>
      <c r="M3" s="73"/>
      <c r="N3" s="73"/>
      <c r="O3" s="74"/>
    </row>
    <row r="4" spans="1:15" s="19" customFormat="1" ht="15" customHeight="1" x14ac:dyDescent="0.25">
      <c r="A4" s="149" t="s">
        <v>14</v>
      </c>
      <c r="B4" s="139" t="s">
        <v>23</v>
      </c>
      <c r="C4" s="139" t="s">
        <v>24</v>
      </c>
      <c r="D4" s="139" t="s">
        <v>25</v>
      </c>
      <c r="E4" s="139" t="s">
        <v>26</v>
      </c>
      <c r="F4" s="139" t="s">
        <v>27</v>
      </c>
      <c r="G4" s="139" t="s">
        <v>28</v>
      </c>
      <c r="H4" s="140" t="s">
        <v>29</v>
      </c>
      <c r="I4" s="140"/>
      <c r="J4" s="140"/>
      <c r="K4" s="140"/>
      <c r="L4" s="140"/>
      <c r="M4" s="139" t="s">
        <v>30</v>
      </c>
      <c r="N4" s="139" t="s">
        <v>31</v>
      </c>
    </row>
    <row r="5" spans="1:15" s="19" customFormat="1" ht="149.25" customHeight="1" x14ac:dyDescent="0.25">
      <c r="A5" s="149"/>
      <c r="B5" s="139"/>
      <c r="C5" s="139"/>
      <c r="D5" s="139"/>
      <c r="E5" s="139"/>
      <c r="F5" s="139"/>
      <c r="G5" s="139"/>
      <c r="H5" s="75">
        <v>2015</v>
      </c>
      <c r="I5" s="75">
        <v>2016</v>
      </c>
      <c r="J5" s="75">
        <v>2017</v>
      </c>
      <c r="K5" s="75">
        <v>2018</v>
      </c>
      <c r="L5" s="75">
        <v>2019</v>
      </c>
      <c r="M5" s="139"/>
      <c r="N5" s="139"/>
    </row>
    <row r="6" spans="1:15" s="19" customFormat="1" ht="15.75" x14ac:dyDescent="0.25">
      <c r="A6" s="75">
        <v>1</v>
      </c>
      <c r="B6" s="75">
        <v>2</v>
      </c>
      <c r="C6" s="75">
        <v>3</v>
      </c>
      <c r="D6" s="75">
        <v>4</v>
      </c>
      <c r="E6" s="75">
        <v>5</v>
      </c>
      <c r="F6" s="75">
        <v>6</v>
      </c>
      <c r="G6" s="75">
        <v>7</v>
      </c>
      <c r="H6" s="75">
        <v>8</v>
      </c>
      <c r="I6" s="75">
        <v>9</v>
      </c>
      <c r="J6" s="75">
        <v>10</v>
      </c>
      <c r="K6" s="75">
        <v>11</v>
      </c>
      <c r="L6" s="75">
        <v>12</v>
      </c>
      <c r="M6" s="75">
        <v>13</v>
      </c>
      <c r="N6" s="75">
        <v>14</v>
      </c>
    </row>
    <row r="7" spans="1:15" s="19" customFormat="1" ht="25.5" customHeight="1" x14ac:dyDescent="0.25">
      <c r="A7" s="131"/>
      <c r="B7" s="131" t="s">
        <v>166</v>
      </c>
      <c r="C7" s="131"/>
      <c r="D7" s="76" t="s">
        <v>9</v>
      </c>
      <c r="E7" s="67"/>
      <c r="F7" s="67"/>
      <c r="G7" s="43">
        <f t="shared" ref="G7:L7" si="0">G8+G9+G10+G11</f>
        <v>414751.37</v>
      </c>
      <c r="H7" s="43">
        <f t="shared" si="0"/>
        <v>82167.799999999988</v>
      </c>
      <c r="I7" s="43">
        <f t="shared" si="0"/>
        <v>83274.67</v>
      </c>
      <c r="J7" s="43">
        <f t="shared" si="0"/>
        <v>79566.100000000006</v>
      </c>
      <c r="K7" s="43">
        <f t="shared" si="0"/>
        <v>83048.7</v>
      </c>
      <c r="L7" s="43">
        <f t="shared" si="0"/>
        <v>86693.9</v>
      </c>
      <c r="M7" s="67"/>
      <c r="N7" s="67"/>
    </row>
    <row r="8" spans="1:15" s="19" customFormat="1" ht="72" customHeight="1" x14ac:dyDescent="0.25">
      <c r="A8" s="138"/>
      <c r="B8" s="138"/>
      <c r="C8" s="138"/>
      <c r="D8" s="38" t="s">
        <v>1</v>
      </c>
      <c r="E8" s="67"/>
      <c r="F8" s="43">
        <f>I8</f>
        <v>5961.07</v>
      </c>
      <c r="G8" s="99">
        <f>SUM(H8:L8)</f>
        <v>14128.67</v>
      </c>
      <c r="H8" s="103">
        <f>H79+H40</f>
        <v>8167.6</v>
      </c>
      <c r="I8" s="43">
        <f>I79+I40</f>
        <v>5961.07</v>
      </c>
      <c r="J8" s="18">
        <f t="shared" ref="J8:L8" si="1">J14</f>
        <v>0</v>
      </c>
      <c r="K8" s="18">
        <f t="shared" si="1"/>
        <v>0</v>
      </c>
      <c r="L8" s="18">
        <f t="shared" si="1"/>
        <v>0</v>
      </c>
      <c r="M8" s="67"/>
      <c r="N8" s="67"/>
    </row>
    <row r="9" spans="1:15" s="19" customFormat="1" ht="53.25" customHeight="1" x14ac:dyDescent="0.25">
      <c r="A9" s="138"/>
      <c r="B9" s="138"/>
      <c r="C9" s="138"/>
      <c r="D9" s="38" t="s">
        <v>11</v>
      </c>
      <c r="E9" s="67"/>
      <c r="F9" s="77">
        <v>0</v>
      </c>
      <c r="G9" s="77">
        <v>0</v>
      </c>
      <c r="H9" s="77">
        <v>0</v>
      </c>
      <c r="I9" s="77">
        <v>0</v>
      </c>
      <c r="J9" s="77">
        <v>0</v>
      </c>
      <c r="K9" s="77">
        <f>SUM(F9:J9)</f>
        <v>0</v>
      </c>
      <c r="L9" s="77">
        <f>SUM(G9:K9)</f>
        <v>0</v>
      </c>
      <c r="M9" s="67"/>
      <c r="N9" s="67"/>
    </row>
    <row r="10" spans="1:15" s="19" customFormat="1" ht="31.5" x14ac:dyDescent="0.25">
      <c r="A10" s="138"/>
      <c r="B10" s="138"/>
      <c r="C10" s="138"/>
      <c r="D10" s="38" t="s">
        <v>12</v>
      </c>
      <c r="E10" s="67"/>
      <c r="F10" s="78">
        <f>H10</f>
        <v>13666.9</v>
      </c>
      <c r="G10" s="78">
        <f t="shared" ref="G10:L10" si="2">G16</f>
        <v>71082.399999999994</v>
      </c>
      <c r="H10" s="78">
        <f t="shared" si="2"/>
        <v>13666.9</v>
      </c>
      <c r="I10" s="78">
        <f t="shared" si="2"/>
        <v>13936.3</v>
      </c>
      <c r="J10" s="78">
        <f t="shared" si="2"/>
        <v>14211</v>
      </c>
      <c r="K10" s="78">
        <f t="shared" si="2"/>
        <v>14491.2</v>
      </c>
      <c r="L10" s="78">
        <f t="shared" si="2"/>
        <v>14777</v>
      </c>
      <c r="M10" s="67"/>
      <c r="N10" s="67"/>
    </row>
    <row r="11" spans="1:15" s="19" customFormat="1" ht="204.75" customHeight="1" x14ac:dyDescent="0.25">
      <c r="A11" s="132"/>
      <c r="B11" s="132"/>
      <c r="C11" s="132"/>
      <c r="D11" s="38" t="s">
        <v>192</v>
      </c>
      <c r="E11" s="68" t="s">
        <v>71</v>
      </c>
      <c r="F11" s="68" t="s">
        <v>72</v>
      </c>
      <c r="G11" s="99">
        <f>SUM(H11:L11)+0.2</f>
        <v>329540.3</v>
      </c>
      <c r="H11" s="43">
        <f>H19+H49+H65+H71+H77</f>
        <v>60333.299999999996</v>
      </c>
      <c r="I11" s="79">
        <f t="shared" ref="I11:L11" si="3">I19+I49+I65+I71+I77</f>
        <v>63377.3</v>
      </c>
      <c r="J11" s="79">
        <f t="shared" si="3"/>
        <v>65355.100000000006</v>
      </c>
      <c r="K11" s="79">
        <f t="shared" si="3"/>
        <v>68557.5</v>
      </c>
      <c r="L11" s="79">
        <f t="shared" si="3"/>
        <v>71916.899999999994</v>
      </c>
      <c r="M11" s="80" t="s">
        <v>45</v>
      </c>
      <c r="N11" s="68" t="s">
        <v>73</v>
      </c>
    </row>
    <row r="12" spans="1:15" s="19" customFormat="1" ht="42.75" hidden="1" customHeight="1" outlineLevel="1" x14ac:dyDescent="0.25">
      <c r="A12" s="67"/>
      <c r="B12" s="38"/>
      <c r="C12" s="68"/>
      <c r="D12" s="38"/>
      <c r="E12" s="68"/>
      <c r="F12" s="68"/>
      <c r="G12" s="100"/>
      <c r="H12" s="101"/>
      <c r="I12" s="101"/>
      <c r="J12" s="101"/>
      <c r="K12" s="101"/>
      <c r="L12" s="101"/>
      <c r="M12" s="68"/>
      <c r="N12" s="68"/>
    </row>
    <row r="13" spans="1:15" s="19" customFormat="1" ht="27" hidden="1" customHeight="1" outlineLevel="1" x14ac:dyDescent="0.25">
      <c r="A13" s="125"/>
      <c r="B13" s="133" t="s">
        <v>137</v>
      </c>
      <c r="C13" s="131"/>
      <c r="D13" s="67" t="s">
        <v>9</v>
      </c>
      <c r="E13" s="67"/>
      <c r="F13" s="67"/>
      <c r="G13" s="43">
        <v>412804.9</v>
      </c>
      <c r="H13" s="43">
        <v>80142.3</v>
      </c>
      <c r="I13" s="43">
        <v>83274.7</v>
      </c>
      <c r="J13" s="43">
        <v>79591.3</v>
      </c>
      <c r="K13" s="43">
        <v>83075.100000000006</v>
      </c>
      <c r="L13" s="43">
        <v>86721.5</v>
      </c>
      <c r="M13" s="67"/>
      <c r="N13" s="67"/>
    </row>
    <row r="14" spans="1:15" s="19" customFormat="1" ht="52.9" hidden="1" customHeight="1" outlineLevel="1" x14ac:dyDescent="0.25">
      <c r="A14" s="126"/>
      <c r="B14" s="134"/>
      <c r="C14" s="138"/>
      <c r="D14" s="38" t="s">
        <v>1</v>
      </c>
      <c r="E14" s="67"/>
      <c r="F14" s="31">
        <v>5961.07</v>
      </c>
      <c r="G14" s="28">
        <v>11922.1</v>
      </c>
      <c r="H14" s="28">
        <v>5961.07</v>
      </c>
      <c r="I14" s="28">
        <v>5961.07</v>
      </c>
      <c r="J14" s="20">
        <v>0</v>
      </c>
      <c r="K14" s="20">
        <v>0</v>
      </c>
      <c r="L14" s="20">
        <v>0</v>
      </c>
      <c r="M14" s="67"/>
      <c r="N14" s="67"/>
    </row>
    <row r="15" spans="1:15" s="19" customFormat="1" ht="47.25" hidden="1" outlineLevel="1" x14ac:dyDescent="0.25">
      <c r="A15" s="126"/>
      <c r="B15" s="134"/>
      <c r="C15" s="138"/>
      <c r="D15" s="38" t="s">
        <v>11</v>
      </c>
      <c r="E15" s="67"/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67"/>
      <c r="N15" s="67"/>
    </row>
    <row r="16" spans="1:15" s="19" customFormat="1" ht="32.25" hidden="1" customHeight="1" outlineLevel="1" x14ac:dyDescent="0.25">
      <c r="A16" s="126"/>
      <c r="B16" s="134"/>
      <c r="C16" s="138"/>
      <c r="D16" s="38" t="s">
        <v>12</v>
      </c>
      <c r="E16" s="67"/>
      <c r="F16" s="18">
        <f>H16</f>
        <v>13666.9</v>
      </c>
      <c r="G16" s="43">
        <v>71082.399999999994</v>
      </c>
      <c r="H16" s="43">
        <v>13666.9</v>
      </c>
      <c r="I16" s="43">
        <v>13936.3</v>
      </c>
      <c r="J16" s="43">
        <v>14211</v>
      </c>
      <c r="K16" s="43">
        <v>14491.2</v>
      </c>
      <c r="L16" s="43">
        <v>14777</v>
      </c>
      <c r="M16" s="67"/>
      <c r="N16" s="67"/>
    </row>
    <row r="17" spans="1:16" s="19" customFormat="1" ht="113.25" hidden="1" customHeight="1" outlineLevel="1" x14ac:dyDescent="0.25">
      <c r="A17" s="127"/>
      <c r="B17" s="135"/>
      <c r="C17" s="132"/>
      <c r="D17" s="38" t="s">
        <v>131</v>
      </c>
      <c r="E17" s="68" t="s">
        <v>71</v>
      </c>
      <c r="F17" s="68" t="s">
        <v>72</v>
      </c>
      <c r="G17" s="43">
        <f>SUM(H17:L17)</f>
        <v>329721</v>
      </c>
      <c r="H17" s="43">
        <f>60491.26+23.04</f>
        <v>60514.3</v>
      </c>
      <c r="I17" s="43">
        <f>63353.25+24.05</f>
        <v>63377.3</v>
      </c>
      <c r="J17" s="43">
        <v>65355.1</v>
      </c>
      <c r="K17" s="43">
        <v>68557.5</v>
      </c>
      <c r="L17" s="43">
        <v>71916.800000000003</v>
      </c>
      <c r="M17" s="68" t="s">
        <v>45</v>
      </c>
      <c r="N17" s="67"/>
      <c r="P17" s="37"/>
    </row>
    <row r="18" spans="1:16" s="19" customFormat="1" ht="40.5" customHeight="1" collapsed="1" x14ac:dyDescent="0.25">
      <c r="A18" s="40" t="s">
        <v>143</v>
      </c>
      <c r="B18" s="38" t="s">
        <v>134</v>
      </c>
      <c r="C18" s="39"/>
      <c r="D18" s="38"/>
      <c r="E18" s="68"/>
      <c r="F18" s="68"/>
      <c r="G18" s="43"/>
      <c r="H18" s="43"/>
      <c r="I18" s="43"/>
      <c r="J18" s="43"/>
      <c r="K18" s="43"/>
      <c r="L18" s="43"/>
      <c r="M18" s="68"/>
      <c r="N18" s="67"/>
      <c r="P18" s="37"/>
    </row>
    <row r="19" spans="1:16" s="19" customFormat="1" ht="33" customHeight="1" x14ac:dyDescent="0.25">
      <c r="A19" s="128"/>
      <c r="B19" s="129" t="s">
        <v>137</v>
      </c>
      <c r="C19" s="129" t="s">
        <v>80</v>
      </c>
      <c r="D19" s="67" t="s">
        <v>9</v>
      </c>
      <c r="E19" s="67"/>
      <c r="F19" s="30">
        <v>13391.7</v>
      </c>
      <c r="G19" s="97">
        <f>SUM(H19:L19)</f>
        <v>51720.800000000003</v>
      </c>
      <c r="H19" s="98">
        <f>H23</f>
        <v>9219.1</v>
      </c>
      <c r="I19" s="29">
        <f t="shared" ref="I19:L19" si="4">I23</f>
        <v>9874.9</v>
      </c>
      <c r="J19" s="29">
        <f t="shared" si="4"/>
        <v>10359.700000000001</v>
      </c>
      <c r="K19" s="29">
        <f t="shared" si="4"/>
        <v>10867.3</v>
      </c>
      <c r="L19" s="29">
        <f t="shared" si="4"/>
        <v>11399.8</v>
      </c>
      <c r="M19" s="67"/>
      <c r="N19" s="67"/>
    </row>
    <row r="20" spans="1:16" s="19" customFormat="1" ht="64.5" customHeight="1" x14ac:dyDescent="0.25">
      <c r="A20" s="128"/>
      <c r="B20" s="129"/>
      <c r="C20" s="129"/>
      <c r="D20" s="38" t="s">
        <v>1</v>
      </c>
      <c r="E20" s="67"/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67"/>
      <c r="N20" s="67"/>
    </row>
    <row r="21" spans="1:16" s="19" customFormat="1" ht="47.25" x14ac:dyDescent="0.25">
      <c r="A21" s="128"/>
      <c r="B21" s="129"/>
      <c r="C21" s="129"/>
      <c r="D21" s="68" t="s">
        <v>11</v>
      </c>
      <c r="E21" s="67"/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67"/>
      <c r="N21" s="67"/>
    </row>
    <row r="22" spans="1:16" s="19" customFormat="1" ht="31.5" x14ac:dyDescent="0.25">
      <c r="A22" s="128"/>
      <c r="B22" s="129"/>
      <c r="C22" s="129"/>
      <c r="D22" s="68" t="s">
        <v>12</v>
      </c>
      <c r="E22" s="67"/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67"/>
      <c r="N22" s="67"/>
    </row>
    <row r="23" spans="1:16" s="19" customFormat="1" ht="285.75" customHeight="1" x14ac:dyDescent="0.25">
      <c r="A23" s="128"/>
      <c r="B23" s="129"/>
      <c r="C23" s="129"/>
      <c r="D23" s="68" t="s">
        <v>190</v>
      </c>
      <c r="E23" s="68" t="s">
        <v>125</v>
      </c>
      <c r="F23" s="68" t="s">
        <v>127</v>
      </c>
      <c r="G23" s="97">
        <f>SUM(H23:L23)</f>
        <v>51720.800000000003</v>
      </c>
      <c r="H23" s="97">
        <f>H46+H39</f>
        <v>9219.1</v>
      </c>
      <c r="I23" s="43">
        <v>9874.9</v>
      </c>
      <c r="J23" s="43">
        <v>10359.700000000001</v>
      </c>
      <c r="K23" s="43">
        <v>10867.3</v>
      </c>
      <c r="L23" s="43">
        <v>11399.8</v>
      </c>
      <c r="M23" s="68" t="s">
        <v>82</v>
      </c>
      <c r="N23" s="68" t="s">
        <v>83</v>
      </c>
    </row>
    <row r="24" spans="1:16" s="19" customFormat="1" ht="21.75" customHeight="1" x14ac:dyDescent="0.25">
      <c r="A24" s="67"/>
      <c r="B24" s="68" t="s">
        <v>153</v>
      </c>
      <c r="C24" s="68"/>
      <c r="D24" s="68"/>
      <c r="E24" s="68"/>
      <c r="F24" s="68"/>
      <c r="G24" s="33"/>
      <c r="H24" s="33"/>
      <c r="I24" s="43"/>
      <c r="J24" s="43"/>
      <c r="K24" s="43"/>
      <c r="L24" s="43"/>
      <c r="M24" s="68"/>
      <c r="N24" s="68"/>
    </row>
    <row r="25" spans="1:16" s="19" customFormat="1" ht="34.5" customHeight="1" x14ac:dyDescent="0.25">
      <c r="A25" s="141" t="s">
        <v>144</v>
      </c>
      <c r="B25" s="129" t="s">
        <v>43</v>
      </c>
      <c r="C25" s="129" t="s">
        <v>74</v>
      </c>
      <c r="D25" s="38" t="s">
        <v>1</v>
      </c>
      <c r="E25" s="67"/>
      <c r="F25" s="77">
        <v>0</v>
      </c>
      <c r="G25" s="77">
        <v>0</v>
      </c>
      <c r="H25" s="77">
        <v>0</v>
      </c>
      <c r="I25" s="77">
        <v>0</v>
      </c>
      <c r="J25" s="77">
        <v>0</v>
      </c>
      <c r="K25" s="77">
        <f>SUM(F25:J25)</f>
        <v>0</v>
      </c>
      <c r="L25" s="77">
        <f>SUM(G25:K25)</f>
        <v>0</v>
      </c>
      <c r="M25" s="67"/>
      <c r="N25" s="67"/>
    </row>
    <row r="26" spans="1:16" s="19" customFormat="1" ht="34.5" customHeight="1" x14ac:dyDescent="0.25">
      <c r="A26" s="128"/>
      <c r="B26" s="129"/>
      <c r="C26" s="129"/>
      <c r="D26" s="38" t="s">
        <v>11</v>
      </c>
      <c r="E26" s="67"/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77">
        <f t="shared" ref="K26:L26" si="5">SUM(F26:J26)</f>
        <v>0</v>
      </c>
      <c r="L26" s="77">
        <f t="shared" si="5"/>
        <v>0</v>
      </c>
      <c r="M26" s="67"/>
      <c r="N26" s="67"/>
    </row>
    <row r="27" spans="1:16" s="19" customFormat="1" ht="24" customHeight="1" x14ac:dyDescent="0.25">
      <c r="A27" s="128"/>
      <c r="B27" s="129"/>
      <c r="C27" s="129"/>
      <c r="D27" s="38" t="s">
        <v>12</v>
      </c>
      <c r="E27" s="67"/>
      <c r="F27" s="77">
        <v>0</v>
      </c>
      <c r="G27" s="77">
        <v>0</v>
      </c>
      <c r="H27" s="77">
        <v>0</v>
      </c>
      <c r="I27" s="77">
        <v>0</v>
      </c>
      <c r="J27" s="77">
        <v>0</v>
      </c>
      <c r="K27" s="77">
        <f t="shared" ref="K27:L27" si="6">SUM(F27:J27)</f>
        <v>0</v>
      </c>
      <c r="L27" s="77">
        <f t="shared" si="6"/>
        <v>0</v>
      </c>
      <c r="M27" s="67"/>
      <c r="N27" s="67"/>
    </row>
    <row r="28" spans="1:16" s="19" customFormat="1" ht="121.5" customHeight="1" x14ac:dyDescent="0.25">
      <c r="A28" s="128"/>
      <c r="B28" s="129"/>
      <c r="C28" s="129"/>
      <c r="D28" s="38" t="s">
        <v>190</v>
      </c>
      <c r="E28" s="68" t="s">
        <v>75</v>
      </c>
      <c r="F28" s="68" t="s">
        <v>72</v>
      </c>
      <c r="G28" s="129" t="s">
        <v>132</v>
      </c>
      <c r="H28" s="150"/>
      <c r="I28" s="150"/>
      <c r="J28" s="150"/>
      <c r="K28" s="150"/>
      <c r="L28" s="150"/>
      <c r="M28" s="68" t="s">
        <v>76</v>
      </c>
      <c r="N28" s="68" t="s">
        <v>77</v>
      </c>
    </row>
    <row r="29" spans="1:16" s="19" customFormat="1" ht="23.25" customHeight="1" x14ac:dyDescent="0.25">
      <c r="A29" s="67"/>
      <c r="B29" s="68" t="s">
        <v>135</v>
      </c>
      <c r="C29" s="68"/>
      <c r="D29" s="38"/>
      <c r="E29" s="68"/>
      <c r="F29" s="68"/>
      <c r="G29" s="68"/>
      <c r="H29" s="81"/>
      <c r="I29" s="81"/>
      <c r="J29" s="81"/>
      <c r="K29" s="81"/>
      <c r="L29" s="81"/>
      <c r="M29" s="68"/>
      <c r="N29" s="68"/>
    </row>
    <row r="30" spans="1:16" s="19" customFormat="1" ht="40.5" customHeight="1" x14ac:dyDescent="0.25">
      <c r="A30" s="128" t="s">
        <v>32</v>
      </c>
      <c r="B30" s="130" t="s">
        <v>44</v>
      </c>
      <c r="C30" s="129" t="s">
        <v>78</v>
      </c>
      <c r="D30" s="67" t="s">
        <v>9</v>
      </c>
      <c r="E30" s="67"/>
      <c r="F30" s="67"/>
      <c r="G30" s="67"/>
      <c r="H30" s="67"/>
      <c r="I30" s="67"/>
      <c r="J30" s="67"/>
      <c r="K30" s="67"/>
      <c r="L30" s="67"/>
      <c r="M30" s="67"/>
      <c r="N30" s="67"/>
    </row>
    <row r="31" spans="1:16" s="19" customFormat="1" ht="71.25" customHeight="1" x14ac:dyDescent="0.25">
      <c r="A31" s="128"/>
      <c r="B31" s="130"/>
      <c r="C31" s="129"/>
      <c r="D31" s="91" t="s">
        <v>1</v>
      </c>
      <c r="E31" s="67"/>
      <c r="F31" s="77">
        <v>0</v>
      </c>
      <c r="G31" s="77">
        <v>0</v>
      </c>
      <c r="H31" s="77">
        <v>0</v>
      </c>
      <c r="I31" s="77">
        <v>0</v>
      </c>
      <c r="J31" s="77">
        <v>0</v>
      </c>
      <c r="K31" s="77">
        <f>SUM(F31:J31)</f>
        <v>0</v>
      </c>
      <c r="L31" s="77">
        <f>SUM(G31:K31)</f>
        <v>0</v>
      </c>
      <c r="M31" s="67"/>
      <c r="N31" s="67"/>
    </row>
    <row r="32" spans="1:16" s="19" customFormat="1" ht="60.75" customHeight="1" x14ac:dyDescent="0.25">
      <c r="A32" s="128"/>
      <c r="B32" s="130"/>
      <c r="C32" s="129"/>
      <c r="D32" s="91" t="s">
        <v>11</v>
      </c>
      <c r="E32" s="67"/>
      <c r="F32" s="77">
        <v>0</v>
      </c>
      <c r="G32" s="77">
        <v>0</v>
      </c>
      <c r="H32" s="77">
        <v>0</v>
      </c>
      <c r="I32" s="77">
        <v>0</v>
      </c>
      <c r="J32" s="77">
        <v>0</v>
      </c>
      <c r="K32" s="77">
        <f t="shared" ref="K32:K33" si="7">SUM(F32:J32)</f>
        <v>0</v>
      </c>
      <c r="L32" s="77">
        <f t="shared" ref="L32:L33" si="8">SUM(G32:K32)</f>
        <v>0</v>
      </c>
      <c r="M32" s="67"/>
      <c r="N32" s="67"/>
    </row>
    <row r="33" spans="1:72" s="19" customFormat="1" ht="40.5" customHeight="1" x14ac:dyDescent="0.25">
      <c r="A33" s="128"/>
      <c r="B33" s="130"/>
      <c r="C33" s="129"/>
      <c r="D33" s="91" t="s">
        <v>12</v>
      </c>
      <c r="E33" s="67"/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f t="shared" si="7"/>
        <v>0</v>
      </c>
      <c r="L33" s="77">
        <f t="shared" si="8"/>
        <v>0</v>
      </c>
      <c r="M33" s="67"/>
      <c r="N33" s="67"/>
    </row>
    <row r="34" spans="1:72" s="19" customFormat="1" ht="40.5" customHeight="1" x14ac:dyDescent="0.25">
      <c r="A34" s="128"/>
      <c r="B34" s="130"/>
      <c r="C34" s="129"/>
      <c r="D34" s="91"/>
      <c r="E34" s="67"/>
      <c r="F34" s="77"/>
      <c r="G34" s="77"/>
      <c r="H34" s="77"/>
      <c r="I34" s="77"/>
      <c r="J34" s="77"/>
      <c r="K34" s="77"/>
      <c r="L34" s="77"/>
      <c r="M34" s="67"/>
      <c r="N34" s="67"/>
    </row>
    <row r="35" spans="1:72" s="19" customFormat="1" ht="132" customHeight="1" x14ac:dyDescent="0.25">
      <c r="A35" s="128"/>
      <c r="B35" s="130"/>
      <c r="C35" s="129"/>
      <c r="D35" s="91" t="s">
        <v>190</v>
      </c>
      <c r="E35" s="68" t="s">
        <v>79</v>
      </c>
      <c r="F35" s="68" t="s">
        <v>72</v>
      </c>
      <c r="G35" s="129" t="s">
        <v>132</v>
      </c>
      <c r="H35" s="150"/>
      <c r="I35" s="150"/>
      <c r="J35" s="150"/>
      <c r="K35" s="150"/>
      <c r="L35" s="150"/>
      <c r="M35" s="68" t="s">
        <v>133</v>
      </c>
      <c r="N35" s="68" t="s">
        <v>128</v>
      </c>
    </row>
    <row r="36" spans="1:72" s="19" customFormat="1" ht="29.25" customHeight="1" x14ac:dyDescent="0.25">
      <c r="A36" s="44" t="s">
        <v>148</v>
      </c>
      <c r="B36" s="68" t="s">
        <v>138</v>
      </c>
      <c r="C36" s="68"/>
      <c r="D36" s="133" t="s">
        <v>42</v>
      </c>
      <c r="E36" s="68"/>
      <c r="F36" s="68"/>
      <c r="G36" s="33"/>
      <c r="H36" s="33"/>
      <c r="I36" s="43"/>
      <c r="J36" s="43"/>
      <c r="K36" s="43"/>
      <c r="L36" s="43"/>
      <c r="M36" s="68"/>
      <c r="N36" s="68"/>
    </row>
    <row r="37" spans="1:72" s="19" customFormat="1" ht="117.75" customHeight="1" x14ac:dyDescent="0.25">
      <c r="A37" s="67"/>
      <c r="B37" s="68" t="s">
        <v>150</v>
      </c>
      <c r="C37" s="68"/>
      <c r="D37" s="135"/>
      <c r="E37" s="68"/>
      <c r="F37" s="68" t="s">
        <v>129</v>
      </c>
      <c r="G37" s="20">
        <v>30</v>
      </c>
      <c r="H37" s="17">
        <v>30</v>
      </c>
      <c r="I37" s="20">
        <v>0</v>
      </c>
      <c r="J37" s="20">
        <v>0</v>
      </c>
      <c r="K37" s="20">
        <v>0</v>
      </c>
      <c r="L37" s="20">
        <v>0</v>
      </c>
      <c r="M37" s="68"/>
      <c r="N37" s="68"/>
    </row>
    <row r="38" spans="1:72" s="19" customFormat="1" ht="36" customHeight="1" x14ac:dyDescent="0.25">
      <c r="A38" s="67" t="s">
        <v>151</v>
      </c>
      <c r="B38" s="64" t="s">
        <v>179</v>
      </c>
      <c r="C38" s="64"/>
      <c r="D38" s="91" t="s">
        <v>121</v>
      </c>
      <c r="E38" s="64"/>
      <c r="F38" s="64"/>
      <c r="G38" s="96">
        <f>SUM(G39:G40)</f>
        <v>2649.53</v>
      </c>
      <c r="H38" s="96">
        <f t="shared" ref="H38:L38" si="9">SUM(H39:H40)</f>
        <v>2649.53</v>
      </c>
      <c r="I38" s="41">
        <f t="shared" si="9"/>
        <v>0</v>
      </c>
      <c r="J38" s="41">
        <f t="shared" si="9"/>
        <v>0</v>
      </c>
      <c r="K38" s="41">
        <f t="shared" si="9"/>
        <v>0</v>
      </c>
      <c r="L38" s="41">
        <f t="shared" si="9"/>
        <v>0</v>
      </c>
      <c r="M38" s="64"/>
      <c r="N38" s="64"/>
    </row>
    <row r="39" spans="1:72" s="19" customFormat="1" ht="134.25" customHeight="1" x14ac:dyDescent="0.25">
      <c r="A39" s="131"/>
      <c r="B39" s="115" t="s">
        <v>189</v>
      </c>
      <c r="C39" s="115"/>
      <c r="D39" s="92" t="s">
        <v>190</v>
      </c>
      <c r="E39" s="64"/>
      <c r="F39" s="122" t="s">
        <v>122</v>
      </c>
      <c r="G39" s="95">
        <f>SUM(H39:L39)</f>
        <v>443</v>
      </c>
      <c r="H39" s="95">
        <v>443</v>
      </c>
      <c r="I39" s="22">
        <v>0</v>
      </c>
      <c r="J39" s="22">
        <v>0</v>
      </c>
      <c r="K39" s="22">
        <v>0</v>
      </c>
      <c r="L39" s="22">
        <v>0</v>
      </c>
      <c r="M39" s="64" t="s">
        <v>123</v>
      </c>
      <c r="N39" s="64" t="s">
        <v>124</v>
      </c>
    </row>
    <row r="40" spans="1:72" s="19" customFormat="1" ht="160.5" customHeight="1" x14ac:dyDescent="0.25">
      <c r="A40" s="132"/>
      <c r="B40" s="116"/>
      <c r="C40" s="116"/>
      <c r="D40" s="92" t="s">
        <v>1</v>
      </c>
      <c r="E40" s="93"/>
      <c r="F40" s="124"/>
      <c r="G40" s="95">
        <f>SUM(H40:L40)</f>
        <v>2206.5300000000002</v>
      </c>
      <c r="H40" s="95">
        <v>2206.5300000000002</v>
      </c>
      <c r="I40" s="94">
        <v>0</v>
      </c>
      <c r="J40" s="94">
        <v>0</v>
      </c>
      <c r="K40" s="94">
        <v>0</v>
      </c>
      <c r="L40" s="94">
        <v>0</v>
      </c>
      <c r="M40" s="93"/>
      <c r="N40" s="93"/>
    </row>
    <row r="41" spans="1:72" s="19" customFormat="1" ht="38.25" customHeight="1" x14ac:dyDescent="0.25">
      <c r="A41" s="67" t="s">
        <v>180</v>
      </c>
      <c r="B41" s="64" t="s">
        <v>167</v>
      </c>
      <c r="C41" s="64"/>
      <c r="D41" s="68"/>
      <c r="E41" s="64"/>
      <c r="F41" s="64"/>
      <c r="G41" s="21"/>
      <c r="H41" s="21"/>
      <c r="I41" s="22"/>
      <c r="J41" s="22"/>
      <c r="K41" s="22"/>
      <c r="L41" s="22"/>
      <c r="M41" s="64"/>
      <c r="N41" s="64"/>
    </row>
    <row r="42" spans="1:72" s="19" customFormat="1" ht="74.25" customHeight="1" x14ac:dyDescent="0.25">
      <c r="A42" s="67"/>
      <c r="B42" s="64" t="s">
        <v>139</v>
      </c>
      <c r="C42" s="64"/>
      <c r="D42" s="68"/>
      <c r="E42" s="64"/>
      <c r="F42" s="64"/>
      <c r="G42" s="21"/>
      <c r="H42" s="142" t="s">
        <v>145</v>
      </c>
      <c r="I42" s="143"/>
      <c r="J42" s="143"/>
      <c r="K42" s="143"/>
      <c r="L42" s="144"/>
      <c r="M42" s="64"/>
      <c r="N42" s="64"/>
    </row>
    <row r="43" spans="1:72" s="19" customFormat="1" ht="23.25" customHeight="1" x14ac:dyDescent="0.25">
      <c r="A43" s="67"/>
      <c r="B43" s="64" t="s">
        <v>182</v>
      </c>
      <c r="C43" s="64"/>
      <c r="D43" s="68"/>
      <c r="E43" s="64"/>
      <c r="F43" s="64"/>
      <c r="G43" s="21"/>
      <c r="H43" s="61"/>
      <c r="I43" s="62"/>
      <c r="J43" s="62"/>
      <c r="K43" s="62"/>
      <c r="L43" s="63"/>
      <c r="M43" s="64"/>
      <c r="N43" s="64"/>
    </row>
    <row r="44" spans="1:72" s="19" customFormat="1" ht="129" customHeight="1" x14ac:dyDescent="0.25">
      <c r="A44" s="67" t="s">
        <v>181</v>
      </c>
      <c r="B44" s="64" t="s">
        <v>154</v>
      </c>
      <c r="C44" s="64"/>
      <c r="D44" s="68" t="s">
        <v>193</v>
      </c>
      <c r="E44" s="64"/>
      <c r="F44" s="64"/>
      <c r="G44" s="21"/>
      <c r="H44" s="142" t="s">
        <v>145</v>
      </c>
      <c r="I44" s="143"/>
      <c r="J44" s="143"/>
      <c r="K44" s="143"/>
      <c r="L44" s="144"/>
      <c r="M44" s="64"/>
      <c r="N44" s="64"/>
    </row>
    <row r="45" spans="1:72" s="19" customFormat="1" ht="21.75" customHeight="1" x14ac:dyDescent="0.25">
      <c r="A45" s="67" t="s">
        <v>183</v>
      </c>
      <c r="B45" s="64" t="s">
        <v>184</v>
      </c>
      <c r="C45" s="64"/>
      <c r="D45" s="68"/>
      <c r="E45" s="64"/>
      <c r="F45" s="64"/>
      <c r="G45" s="21"/>
      <c r="H45" s="54"/>
      <c r="I45" s="55"/>
      <c r="J45" s="55"/>
      <c r="K45" s="55"/>
      <c r="L45" s="56"/>
      <c r="M45" s="64"/>
      <c r="N45" s="64"/>
    </row>
    <row r="46" spans="1:72" s="19" customFormat="1" ht="221.25" customHeight="1" x14ac:dyDescent="0.25">
      <c r="A46" s="67"/>
      <c r="B46" s="64" t="s">
        <v>168</v>
      </c>
      <c r="C46" s="64"/>
      <c r="D46" s="68" t="s">
        <v>190</v>
      </c>
      <c r="E46" s="64"/>
      <c r="F46" s="64"/>
      <c r="G46" s="95">
        <f>SUM(H46:L46)</f>
        <v>51277.8</v>
      </c>
      <c r="H46" s="54">
        <v>8776.1</v>
      </c>
      <c r="I46" s="17">
        <v>9874.9</v>
      </c>
      <c r="J46" s="17">
        <v>10359.700000000001</v>
      </c>
      <c r="K46" s="17">
        <v>10867.3</v>
      </c>
      <c r="L46" s="17">
        <v>11399.8</v>
      </c>
      <c r="M46" s="64"/>
      <c r="N46" s="64"/>
    </row>
    <row r="47" spans="1:72" s="19" customFormat="1" ht="27" customHeight="1" x14ac:dyDescent="0.25">
      <c r="A47" s="67">
        <v>2</v>
      </c>
      <c r="B47" s="64" t="s">
        <v>136</v>
      </c>
      <c r="C47" s="64"/>
      <c r="D47" s="68"/>
      <c r="E47" s="64"/>
      <c r="F47" s="64"/>
      <c r="G47" s="21"/>
      <c r="H47" s="21"/>
      <c r="I47" s="22"/>
      <c r="J47" s="22"/>
      <c r="K47" s="22"/>
      <c r="L47" s="22"/>
      <c r="M47" s="64"/>
      <c r="N47" s="64"/>
    </row>
    <row r="48" spans="1:72" s="24" customFormat="1" ht="35.25" customHeight="1" x14ac:dyDescent="0.25">
      <c r="A48" s="23"/>
      <c r="B48" s="133" t="s">
        <v>149</v>
      </c>
      <c r="C48" s="133" t="s">
        <v>80</v>
      </c>
      <c r="D48" s="68" t="s">
        <v>121</v>
      </c>
      <c r="E48" s="68"/>
      <c r="F48" s="68"/>
      <c r="G48" s="17">
        <v>136857.20000000001</v>
      </c>
      <c r="H48" s="17">
        <v>25590.5</v>
      </c>
      <c r="I48" s="18">
        <v>26449</v>
      </c>
      <c r="J48" s="18">
        <v>27336.799999999999</v>
      </c>
      <c r="K48" s="18">
        <v>28260.2</v>
      </c>
      <c r="L48" s="18">
        <v>29220.7</v>
      </c>
      <c r="M48" s="68"/>
      <c r="N48" s="52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</row>
    <row r="49" spans="1:14" s="19" customFormat="1" ht="333" customHeight="1" x14ac:dyDescent="0.25">
      <c r="A49" s="50"/>
      <c r="B49" s="134"/>
      <c r="C49" s="134"/>
      <c r="D49" s="66" t="s">
        <v>194</v>
      </c>
      <c r="E49" s="66" t="s">
        <v>81</v>
      </c>
      <c r="F49" s="51"/>
      <c r="G49" s="25">
        <v>65774.8</v>
      </c>
      <c r="H49" s="25">
        <v>11923.6</v>
      </c>
      <c r="I49" s="25">
        <v>12512.7</v>
      </c>
      <c r="J49" s="25">
        <v>13125.8</v>
      </c>
      <c r="K49" s="25">
        <v>13769</v>
      </c>
      <c r="L49" s="25">
        <v>14443.7</v>
      </c>
      <c r="M49" s="66" t="s">
        <v>82</v>
      </c>
      <c r="N49" s="66" t="s">
        <v>83</v>
      </c>
    </row>
    <row r="50" spans="1:14" s="19" customFormat="1" ht="14.25" hidden="1" customHeight="1" x14ac:dyDescent="0.25">
      <c r="A50" s="50"/>
      <c r="B50" s="134"/>
      <c r="C50" s="134"/>
      <c r="D50" s="67"/>
      <c r="E50" s="67"/>
      <c r="F50" s="67"/>
      <c r="G50" s="39"/>
      <c r="H50" s="39"/>
      <c r="I50" s="39"/>
      <c r="J50" s="39"/>
      <c r="K50" s="39"/>
      <c r="L50" s="39"/>
      <c r="M50" s="67"/>
      <c r="N50" s="68"/>
    </row>
    <row r="51" spans="1:14" s="19" customFormat="1" ht="15" hidden="1" customHeight="1" x14ac:dyDescent="0.25">
      <c r="A51" s="50"/>
      <c r="B51" s="134"/>
      <c r="C51" s="134"/>
      <c r="D51" s="67"/>
      <c r="E51" s="67"/>
      <c r="F51" s="67"/>
      <c r="G51" s="39"/>
      <c r="H51" s="39"/>
      <c r="I51" s="39"/>
      <c r="J51" s="39"/>
      <c r="K51" s="39"/>
      <c r="L51" s="39"/>
      <c r="M51" s="67"/>
      <c r="N51" s="67"/>
    </row>
    <row r="52" spans="1:14" s="19" customFormat="1" ht="15" hidden="1" customHeight="1" x14ac:dyDescent="0.25">
      <c r="A52" s="50"/>
      <c r="B52" s="134"/>
      <c r="C52" s="134"/>
      <c r="D52" s="67"/>
      <c r="E52" s="67"/>
      <c r="F52" s="67"/>
      <c r="G52" s="39"/>
      <c r="H52" s="39"/>
      <c r="I52" s="39"/>
      <c r="J52" s="39"/>
      <c r="K52" s="39"/>
      <c r="L52" s="39"/>
      <c r="M52" s="67"/>
      <c r="N52" s="67"/>
    </row>
    <row r="53" spans="1:14" s="19" customFormat="1" ht="15" hidden="1" customHeight="1" x14ac:dyDescent="0.25">
      <c r="A53" s="50"/>
      <c r="B53" s="134"/>
      <c r="C53" s="134"/>
      <c r="D53" s="67"/>
      <c r="E53" s="67"/>
      <c r="F53" s="67"/>
      <c r="G53" s="39"/>
      <c r="H53" s="39"/>
      <c r="I53" s="39"/>
      <c r="J53" s="39"/>
      <c r="K53" s="39"/>
      <c r="L53" s="39"/>
      <c r="M53" s="67"/>
      <c r="N53" s="67"/>
    </row>
    <row r="54" spans="1:14" s="19" customFormat="1" ht="35.25" customHeight="1" x14ac:dyDescent="0.25">
      <c r="A54" s="51"/>
      <c r="B54" s="135"/>
      <c r="C54" s="135"/>
      <c r="D54" s="38" t="s">
        <v>12</v>
      </c>
      <c r="E54" s="67"/>
      <c r="F54" s="67"/>
      <c r="G54" s="36">
        <v>71082.399999999994</v>
      </c>
      <c r="H54" s="36">
        <v>13666.9</v>
      </c>
      <c r="I54" s="36">
        <v>13936.3</v>
      </c>
      <c r="J54" s="36">
        <v>14211</v>
      </c>
      <c r="K54" s="36">
        <v>14491.2</v>
      </c>
      <c r="L54" s="36">
        <v>14777</v>
      </c>
      <c r="M54" s="67"/>
      <c r="N54" s="67"/>
    </row>
    <row r="55" spans="1:14" s="19" customFormat="1" ht="35.25" customHeight="1" x14ac:dyDescent="0.25">
      <c r="A55" s="50"/>
      <c r="B55" s="65" t="s">
        <v>170</v>
      </c>
      <c r="C55" s="65"/>
      <c r="D55" s="38"/>
      <c r="E55" s="67"/>
      <c r="F55" s="67"/>
      <c r="G55" s="58"/>
      <c r="H55" s="58"/>
      <c r="I55" s="58"/>
      <c r="J55" s="58"/>
      <c r="K55" s="58"/>
      <c r="L55" s="58"/>
      <c r="M55" s="51"/>
      <c r="N55" s="51"/>
    </row>
    <row r="56" spans="1:14" s="19" customFormat="1" ht="120.75" customHeight="1" x14ac:dyDescent="0.25">
      <c r="A56" s="131" t="s">
        <v>155</v>
      </c>
      <c r="B56" s="115" t="s">
        <v>169</v>
      </c>
      <c r="C56" s="115"/>
      <c r="D56" s="68" t="s">
        <v>195</v>
      </c>
      <c r="E56" s="67"/>
      <c r="F56" s="67"/>
      <c r="G56" s="95">
        <f>SUM(H56:L56)</f>
        <v>41489.9</v>
      </c>
      <c r="H56" s="48">
        <v>7523.6</v>
      </c>
      <c r="I56" s="48">
        <v>7892.3</v>
      </c>
      <c r="J56" s="48">
        <v>8279</v>
      </c>
      <c r="K56" s="48">
        <v>8684.7000000000007</v>
      </c>
      <c r="L56" s="48">
        <v>9110.2999999999993</v>
      </c>
      <c r="M56" s="66" t="s">
        <v>82</v>
      </c>
      <c r="N56" s="66" t="s">
        <v>83</v>
      </c>
    </row>
    <row r="57" spans="1:14" s="19" customFormat="1" ht="75" customHeight="1" x14ac:dyDescent="0.25">
      <c r="A57" s="132"/>
      <c r="B57" s="116"/>
      <c r="C57" s="116"/>
      <c r="D57" s="38" t="s">
        <v>12</v>
      </c>
      <c r="E57" s="67"/>
      <c r="F57" s="67"/>
      <c r="G57" s="95">
        <f>SUM(H57:L57)</f>
        <v>71082.399999999994</v>
      </c>
      <c r="H57" s="29">
        <f>H54</f>
        <v>13666.9</v>
      </c>
      <c r="I57" s="29">
        <f t="shared" ref="I57:L57" si="10">I54</f>
        <v>13936.3</v>
      </c>
      <c r="J57" s="29">
        <f t="shared" si="10"/>
        <v>14211</v>
      </c>
      <c r="K57" s="29">
        <f t="shared" si="10"/>
        <v>14491.2</v>
      </c>
      <c r="L57" s="29">
        <f t="shared" si="10"/>
        <v>14777</v>
      </c>
      <c r="M57" s="67"/>
      <c r="N57" s="67"/>
    </row>
    <row r="58" spans="1:14" s="19" customFormat="1" ht="20.25" customHeight="1" x14ac:dyDescent="0.25">
      <c r="A58" s="59"/>
      <c r="B58" s="60" t="s">
        <v>172</v>
      </c>
      <c r="C58" s="60"/>
      <c r="D58" s="38"/>
      <c r="E58" s="67"/>
      <c r="F58" s="67"/>
      <c r="G58" s="29"/>
      <c r="H58" s="29"/>
      <c r="I58" s="29"/>
      <c r="J58" s="29"/>
      <c r="K58" s="29"/>
      <c r="L58" s="49"/>
      <c r="M58" s="51"/>
      <c r="N58" s="51"/>
    </row>
    <row r="59" spans="1:14" s="19" customFormat="1" ht="99" customHeight="1" x14ac:dyDescent="0.25">
      <c r="A59" s="51" t="s">
        <v>156</v>
      </c>
      <c r="B59" s="66" t="s">
        <v>171</v>
      </c>
      <c r="C59" s="66"/>
      <c r="D59" s="68" t="s">
        <v>196</v>
      </c>
      <c r="E59" s="67"/>
      <c r="F59" s="67"/>
      <c r="G59" s="36">
        <f>SUM(H59:L59)</f>
        <v>2757.4</v>
      </c>
      <c r="H59" s="36">
        <v>500</v>
      </c>
      <c r="I59" s="29">
        <v>524.5</v>
      </c>
      <c r="J59" s="29">
        <v>550.20000000000005</v>
      </c>
      <c r="K59" s="29">
        <v>577.20000000000005</v>
      </c>
      <c r="L59" s="49">
        <v>605.5</v>
      </c>
      <c r="M59" s="66" t="s">
        <v>82</v>
      </c>
      <c r="N59" s="66" t="s">
        <v>83</v>
      </c>
    </row>
    <row r="60" spans="1:14" s="19" customFormat="1" ht="18.75" customHeight="1" x14ac:dyDescent="0.25">
      <c r="A60" s="51"/>
      <c r="B60" s="66" t="s">
        <v>174</v>
      </c>
      <c r="C60" s="66"/>
      <c r="D60" s="68"/>
      <c r="E60" s="67"/>
      <c r="F60" s="67"/>
      <c r="G60" s="36"/>
      <c r="H60" s="36"/>
      <c r="I60" s="29"/>
      <c r="J60" s="29"/>
      <c r="K60" s="29"/>
      <c r="L60" s="49"/>
      <c r="M60" s="66"/>
      <c r="N60" s="66"/>
    </row>
    <row r="61" spans="1:14" s="19" customFormat="1" ht="284.25" customHeight="1" x14ac:dyDescent="0.25">
      <c r="A61" s="45" t="s">
        <v>157</v>
      </c>
      <c r="B61" s="66" t="s">
        <v>173</v>
      </c>
      <c r="C61" s="66"/>
      <c r="D61" s="68" t="s">
        <v>194</v>
      </c>
      <c r="E61" s="67"/>
      <c r="F61" s="67"/>
      <c r="G61" s="36">
        <f>SUM(H61:L61)</f>
        <v>551.29999999999995</v>
      </c>
      <c r="H61" s="29">
        <v>100</v>
      </c>
      <c r="I61" s="29">
        <v>104.9</v>
      </c>
      <c r="J61" s="29">
        <v>110</v>
      </c>
      <c r="K61" s="29">
        <v>115.4</v>
      </c>
      <c r="L61" s="29">
        <v>121</v>
      </c>
      <c r="M61" s="66" t="s">
        <v>82</v>
      </c>
      <c r="N61" s="66" t="s">
        <v>83</v>
      </c>
    </row>
    <row r="62" spans="1:14" s="19" customFormat="1" ht="24.75" customHeight="1" x14ac:dyDescent="0.25">
      <c r="A62" s="45"/>
      <c r="B62" s="66" t="s">
        <v>176</v>
      </c>
      <c r="C62" s="66"/>
      <c r="D62" s="68"/>
      <c r="E62" s="67"/>
      <c r="F62" s="67"/>
      <c r="G62" s="36"/>
      <c r="H62" s="57"/>
      <c r="I62" s="57"/>
      <c r="J62" s="57"/>
      <c r="K62" s="57"/>
      <c r="L62" s="57"/>
      <c r="M62" s="66"/>
      <c r="N62" s="66"/>
    </row>
    <row r="63" spans="1:14" s="19" customFormat="1" ht="291" customHeight="1" x14ac:dyDescent="0.25">
      <c r="A63" s="45" t="s">
        <v>158</v>
      </c>
      <c r="B63" s="66" t="s">
        <v>175</v>
      </c>
      <c r="C63" s="66"/>
      <c r="D63" s="68" t="s">
        <v>196</v>
      </c>
      <c r="E63" s="67"/>
      <c r="F63" s="67"/>
      <c r="G63" s="36">
        <f>SUM(H63:L63)</f>
        <v>20955.400000000001</v>
      </c>
      <c r="H63" s="57">
        <v>3800</v>
      </c>
      <c r="I63" s="57">
        <v>3986.2</v>
      </c>
      <c r="J63" s="57">
        <v>4181.5</v>
      </c>
      <c r="K63" s="57">
        <v>4386.3999999999996</v>
      </c>
      <c r="L63" s="57">
        <v>4601.3</v>
      </c>
      <c r="M63" s="66" t="s">
        <v>82</v>
      </c>
      <c r="N63" s="66" t="s">
        <v>83</v>
      </c>
    </row>
    <row r="64" spans="1:14" s="19" customFormat="1" ht="35.25" customHeight="1" x14ac:dyDescent="0.25">
      <c r="A64" s="51">
        <v>3</v>
      </c>
      <c r="B64" s="66" t="s">
        <v>140</v>
      </c>
      <c r="C64" s="66"/>
      <c r="D64" s="38"/>
      <c r="E64" s="67"/>
      <c r="F64" s="67"/>
      <c r="G64" s="36"/>
      <c r="H64" s="36"/>
      <c r="I64" s="36"/>
      <c r="J64" s="36"/>
      <c r="K64" s="36"/>
      <c r="L64" s="36"/>
      <c r="M64" s="67"/>
      <c r="N64" s="67"/>
    </row>
    <row r="65" spans="1:14" s="19" customFormat="1" ht="334.5" customHeight="1" x14ac:dyDescent="0.25">
      <c r="A65" s="26"/>
      <c r="B65" s="68" t="s">
        <v>152</v>
      </c>
      <c r="C65" s="68" t="s">
        <v>80</v>
      </c>
      <c r="D65" s="68" t="s">
        <v>196</v>
      </c>
      <c r="E65" s="68" t="s">
        <v>46</v>
      </c>
      <c r="F65" s="67"/>
      <c r="G65" s="36">
        <f>SUM(H65:L65)</f>
        <v>3229.5</v>
      </c>
      <c r="H65" s="17">
        <f>H67</f>
        <v>639.6</v>
      </c>
      <c r="I65" s="17">
        <v>601.70000000000005</v>
      </c>
      <c r="J65" s="17">
        <v>631.29999999999995</v>
      </c>
      <c r="K65" s="17">
        <v>662.2</v>
      </c>
      <c r="L65" s="17">
        <v>694.7</v>
      </c>
      <c r="M65" s="68" t="s">
        <v>82</v>
      </c>
      <c r="N65" s="68" t="s">
        <v>83</v>
      </c>
    </row>
    <row r="66" spans="1:14" s="19" customFormat="1" ht="21" customHeight="1" x14ac:dyDescent="0.25">
      <c r="A66" s="26"/>
      <c r="B66" s="66" t="s">
        <v>170</v>
      </c>
      <c r="C66" s="68"/>
      <c r="D66" s="68"/>
      <c r="E66" s="68"/>
      <c r="F66" s="67"/>
      <c r="G66" s="17"/>
      <c r="H66" s="17"/>
      <c r="I66" s="17"/>
      <c r="J66" s="17"/>
      <c r="K66" s="17"/>
      <c r="L66" s="17"/>
      <c r="M66" s="68"/>
      <c r="N66" s="68"/>
    </row>
    <row r="67" spans="1:14" s="19" customFormat="1" ht="123.75" customHeight="1" x14ac:dyDescent="0.25">
      <c r="A67" s="26" t="s">
        <v>159</v>
      </c>
      <c r="B67" s="68" t="s">
        <v>186</v>
      </c>
      <c r="C67" s="68"/>
      <c r="D67" s="68" t="s">
        <v>177</v>
      </c>
      <c r="E67" s="68"/>
      <c r="F67" s="67"/>
      <c r="G67" s="17">
        <f>H67+I67+J67+K67+L67</f>
        <v>3229.5</v>
      </c>
      <c r="H67" s="104">
        <v>639.6</v>
      </c>
      <c r="I67" s="17">
        <v>601.70000000000005</v>
      </c>
      <c r="J67" s="17">
        <v>631.29999999999995</v>
      </c>
      <c r="K67" s="17">
        <v>662.2</v>
      </c>
      <c r="L67" s="17">
        <v>694.7</v>
      </c>
      <c r="M67" s="68"/>
      <c r="N67" s="68"/>
    </row>
    <row r="68" spans="1:14" s="19" customFormat="1" ht="20.25" customHeight="1" x14ac:dyDescent="0.25">
      <c r="A68" s="26"/>
      <c r="B68" s="66" t="s">
        <v>185</v>
      </c>
      <c r="C68" s="68"/>
      <c r="D68" s="68"/>
      <c r="E68" s="68"/>
      <c r="F68" s="67"/>
      <c r="G68" s="17"/>
      <c r="H68" s="17"/>
      <c r="I68" s="17"/>
      <c r="J68" s="17"/>
      <c r="K68" s="17"/>
      <c r="L68" s="17"/>
      <c r="M68" s="68"/>
      <c r="N68" s="68"/>
    </row>
    <row r="69" spans="1:14" s="19" customFormat="1" ht="219" customHeight="1" x14ac:dyDescent="0.25">
      <c r="A69" s="26" t="s">
        <v>160</v>
      </c>
      <c r="B69" s="68" t="s">
        <v>187</v>
      </c>
      <c r="C69" s="68"/>
      <c r="D69" s="68" t="s">
        <v>161</v>
      </c>
      <c r="E69" s="68"/>
      <c r="F69" s="67"/>
      <c r="G69" s="17"/>
      <c r="H69" s="17"/>
      <c r="I69" s="17"/>
      <c r="J69" s="17"/>
      <c r="K69" s="17"/>
      <c r="L69" s="17"/>
      <c r="M69" s="68"/>
      <c r="N69" s="68"/>
    </row>
    <row r="70" spans="1:14" s="19" customFormat="1" ht="39.75" customHeight="1" x14ac:dyDescent="0.25">
      <c r="A70" s="26">
        <v>4</v>
      </c>
      <c r="B70" s="68" t="s">
        <v>142</v>
      </c>
      <c r="C70" s="68"/>
      <c r="D70" s="68"/>
      <c r="E70" s="68"/>
      <c r="F70" s="67"/>
      <c r="G70" s="17"/>
      <c r="H70" s="17"/>
      <c r="I70" s="17"/>
      <c r="J70" s="17"/>
      <c r="K70" s="17"/>
      <c r="L70" s="17"/>
      <c r="M70" s="68"/>
      <c r="N70" s="68"/>
    </row>
    <row r="71" spans="1:14" s="19" customFormat="1" ht="291.75" customHeight="1" x14ac:dyDescent="0.25">
      <c r="A71" s="67"/>
      <c r="B71" s="68" t="s">
        <v>146</v>
      </c>
      <c r="C71" s="68" t="s">
        <v>80</v>
      </c>
      <c r="D71" s="68" t="s">
        <v>194</v>
      </c>
      <c r="E71" s="68" t="s">
        <v>81</v>
      </c>
      <c r="F71" s="67"/>
      <c r="G71" s="95">
        <f>SUM(H71:L71)</f>
        <v>206711.09000000003</v>
      </c>
      <c r="H71" s="17">
        <f>37476+23.04</f>
        <v>37499.040000000001</v>
      </c>
      <c r="I71" s="33">
        <f>39312+24.05</f>
        <v>39336.050000000003</v>
      </c>
      <c r="J71" s="39">
        <v>41238.300000000003</v>
      </c>
      <c r="K71" s="18">
        <v>43259</v>
      </c>
      <c r="L71" s="18">
        <v>45378.7</v>
      </c>
      <c r="M71" s="68" t="s">
        <v>82</v>
      </c>
      <c r="N71" s="68" t="s">
        <v>83</v>
      </c>
    </row>
    <row r="72" spans="1:14" s="19" customFormat="1" ht="27.75" customHeight="1" x14ac:dyDescent="0.25">
      <c r="A72" s="42"/>
      <c r="B72" s="66" t="s">
        <v>170</v>
      </c>
      <c r="C72" s="64"/>
      <c r="D72" s="68"/>
      <c r="E72" s="68"/>
      <c r="F72" s="67"/>
      <c r="G72" s="61"/>
      <c r="H72" s="69"/>
      <c r="I72" s="69"/>
      <c r="J72" s="70"/>
      <c r="K72" s="71"/>
      <c r="L72" s="71"/>
      <c r="M72" s="68"/>
      <c r="N72" s="68"/>
    </row>
    <row r="73" spans="1:14" s="19" customFormat="1" ht="120.75" customHeight="1" x14ac:dyDescent="0.25">
      <c r="A73" s="42" t="s">
        <v>162</v>
      </c>
      <c r="B73" s="64" t="s">
        <v>188</v>
      </c>
      <c r="C73" s="64"/>
      <c r="D73" s="68" t="s">
        <v>194</v>
      </c>
      <c r="E73" s="68"/>
      <c r="F73" s="67"/>
      <c r="G73" s="47">
        <f>G71</f>
        <v>206711.09000000003</v>
      </c>
      <c r="H73" s="47">
        <f t="shared" ref="H73:L73" si="11">H71</f>
        <v>37499.040000000001</v>
      </c>
      <c r="I73" s="47">
        <f t="shared" si="11"/>
        <v>39336.050000000003</v>
      </c>
      <c r="J73" s="47">
        <f t="shared" si="11"/>
        <v>41238.300000000003</v>
      </c>
      <c r="K73" s="47">
        <f t="shared" si="11"/>
        <v>43259</v>
      </c>
      <c r="L73" s="47">
        <f t="shared" si="11"/>
        <v>45378.7</v>
      </c>
      <c r="M73" s="68"/>
      <c r="N73" s="68"/>
    </row>
    <row r="74" spans="1:14" s="19" customFormat="1" ht="31.5" customHeight="1" x14ac:dyDescent="0.25">
      <c r="A74" s="131">
        <v>5</v>
      </c>
      <c r="B74" s="64" t="s">
        <v>141</v>
      </c>
      <c r="C74" s="122" t="s">
        <v>80</v>
      </c>
      <c r="D74" s="68" t="s">
        <v>9</v>
      </c>
      <c r="E74" s="68"/>
      <c r="F74" s="46"/>
      <c r="G74" s="95">
        <f>SUM(H74:L74)</f>
        <v>14026.05</v>
      </c>
      <c r="H74" s="17">
        <v>7013.03</v>
      </c>
      <c r="I74" s="17">
        <v>7013.02</v>
      </c>
      <c r="J74" s="18">
        <v>0</v>
      </c>
      <c r="K74" s="18">
        <v>0</v>
      </c>
      <c r="L74" s="18">
        <v>0</v>
      </c>
      <c r="M74" s="68"/>
      <c r="N74" s="68"/>
    </row>
    <row r="75" spans="1:14" s="19" customFormat="1" ht="26.25" customHeight="1" x14ac:dyDescent="0.25">
      <c r="A75" s="138"/>
      <c r="B75" s="122" t="s">
        <v>147</v>
      </c>
      <c r="C75" s="123"/>
      <c r="D75" s="122" t="s">
        <v>1</v>
      </c>
      <c r="E75" s="117" t="s">
        <v>114</v>
      </c>
      <c r="F75" s="156">
        <f>H75</f>
        <v>5961.07</v>
      </c>
      <c r="G75" s="152">
        <f>H75+I75</f>
        <v>11922.14</v>
      </c>
      <c r="H75" s="152">
        <v>5961.07</v>
      </c>
      <c r="I75" s="152">
        <v>5961.07</v>
      </c>
      <c r="J75" s="154">
        <v>0</v>
      </c>
      <c r="K75" s="154">
        <v>0</v>
      </c>
      <c r="L75" s="154">
        <v>0</v>
      </c>
      <c r="M75" s="130" t="s">
        <v>115</v>
      </c>
      <c r="N75" s="151" t="s">
        <v>116</v>
      </c>
    </row>
    <row r="76" spans="1:14" s="19" customFormat="1" ht="86.25" customHeight="1" x14ac:dyDescent="0.25">
      <c r="A76" s="138"/>
      <c r="B76" s="123"/>
      <c r="C76" s="123"/>
      <c r="D76" s="123"/>
      <c r="E76" s="118"/>
      <c r="F76" s="157"/>
      <c r="G76" s="153"/>
      <c r="H76" s="153"/>
      <c r="I76" s="153"/>
      <c r="J76" s="155"/>
      <c r="K76" s="155"/>
      <c r="L76" s="155"/>
      <c r="M76" s="130"/>
      <c r="N76" s="151"/>
    </row>
    <row r="77" spans="1:14" s="19" customFormat="1" ht="157.5" customHeight="1" x14ac:dyDescent="0.25">
      <c r="A77" s="132"/>
      <c r="B77" s="124"/>
      <c r="C77" s="124"/>
      <c r="D77" s="38" t="s">
        <v>190</v>
      </c>
      <c r="E77" s="119"/>
      <c r="F77" s="102">
        <v>1051.95</v>
      </c>
      <c r="G77" s="43">
        <f>H77+I77</f>
        <v>2103.91</v>
      </c>
      <c r="H77" s="43">
        <v>1051.96</v>
      </c>
      <c r="I77" s="43">
        <v>1051.95</v>
      </c>
      <c r="J77" s="18">
        <v>0</v>
      </c>
      <c r="K77" s="18">
        <v>0</v>
      </c>
      <c r="L77" s="18">
        <v>0</v>
      </c>
      <c r="M77" s="130"/>
      <c r="N77" s="151"/>
    </row>
    <row r="78" spans="1:14" s="19" customFormat="1" ht="24" customHeight="1" x14ac:dyDescent="0.25">
      <c r="A78" s="50"/>
      <c r="B78" s="82" t="s">
        <v>170</v>
      </c>
      <c r="C78" s="83"/>
      <c r="D78" s="38"/>
      <c r="E78" s="84"/>
      <c r="F78" s="32"/>
      <c r="G78" s="43"/>
      <c r="H78" s="43"/>
      <c r="I78" s="43"/>
      <c r="J78" s="18"/>
      <c r="K78" s="18"/>
      <c r="L78" s="18"/>
      <c r="M78" s="38"/>
      <c r="N78" s="80"/>
    </row>
    <row r="79" spans="1:14" ht="111" customHeight="1" x14ac:dyDescent="0.25">
      <c r="A79" s="136" t="s">
        <v>163</v>
      </c>
      <c r="B79" s="133" t="s">
        <v>178</v>
      </c>
      <c r="C79" s="85"/>
      <c r="D79" s="38" t="s">
        <v>164</v>
      </c>
      <c r="E79" s="120" t="s">
        <v>114</v>
      </c>
      <c r="F79" s="32">
        <v>5961.07</v>
      </c>
      <c r="G79" s="33">
        <f>H79+I79</f>
        <v>11922.14</v>
      </c>
      <c r="H79" s="33">
        <v>5961.07</v>
      </c>
      <c r="I79" s="33">
        <v>5961.07</v>
      </c>
      <c r="J79" s="17">
        <v>0</v>
      </c>
      <c r="K79" s="17">
        <v>0</v>
      </c>
      <c r="L79" s="17">
        <v>0</v>
      </c>
      <c r="M79" s="68" t="s">
        <v>115</v>
      </c>
      <c r="N79" s="86"/>
    </row>
    <row r="80" spans="1:14" ht="114.75" customHeight="1" x14ac:dyDescent="0.25">
      <c r="A80" s="137"/>
      <c r="B80" s="135"/>
      <c r="C80" s="85"/>
      <c r="D80" s="38" t="s">
        <v>190</v>
      </c>
      <c r="E80" s="121"/>
      <c r="F80" s="32">
        <v>1051.95</v>
      </c>
      <c r="G80" s="33">
        <f>H80+I80</f>
        <v>2103.91</v>
      </c>
      <c r="H80" s="33">
        <v>1051.96</v>
      </c>
      <c r="I80" s="33">
        <v>1051.95</v>
      </c>
      <c r="J80" s="17">
        <v>0</v>
      </c>
      <c r="K80" s="17">
        <v>0</v>
      </c>
      <c r="L80" s="17">
        <v>0</v>
      </c>
      <c r="M80" s="86"/>
      <c r="N80" s="86"/>
    </row>
    <row r="81" spans="1:14" ht="15" customHeight="1" x14ac:dyDescent="0.25">
      <c r="A81" s="87"/>
      <c r="B81" s="87"/>
      <c r="C81" s="87"/>
      <c r="D81" s="87"/>
      <c r="E81" s="87"/>
      <c r="F81" s="88"/>
      <c r="G81" s="89"/>
      <c r="H81" s="89"/>
      <c r="I81" s="89"/>
      <c r="J81" s="90"/>
      <c r="K81" s="90"/>
      <c r="L81" s="90"/>
      <c r="M81" s="87"/>
      <c r="N81" s="87"/>
    </row>
    <row r="82" spans="1:14" ht="15" customHeight="1" x14ac:dyDescent="0.25">
      <c r="A82" s="87"/>
      <c r="B82" s="87"/>
      <c r="C82" s="87"/>
      <c r="D82" s="87"/>
      <c r="E82" s="87"/>
      <c r="F82" s="88"/>
      <c r="G82" s="89"/>
      <c r="H82" s="89"/>
      <c r="I82" s="89"/>
      <c r="J82" s="90"/>
      <c r="K82" s="90"/>
      <c r="L82" s="90"/>
      <c r="M82" s="87"/>
      <c r="N82" s="87"/>
    </row>
    <row r="83" spans="1:14" ht="15" customHeight="1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</row>
    <row r="84" spans="1:14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</row>
    <row r="85" spans="1:14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</row>
    <row r="86" spans="1:14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</row>
    <row r="87" spans="1:14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</row>
    <row r="88" spans="1:14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</row>
    <row r="89" spans="1:14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</row>
    <row r="90" spans="1:14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</row>
    <row r="91" spans="1:14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</row>
    <row r="92" spans="1:14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</row>
    <row r="93" spans="1:14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</row>
    <row r="94" spans="1:14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</row>
    <row r="95" spans="1:14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</row>
    <row r="96" spans="1:14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</row>
    <row r="97" spans="1:14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</row>
    <row r="98" spans="1:14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</row>
    <row r="99" spans="1:14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</row>
    <row r="100" spans="1:14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</row>
    <row r="101" spans="1:14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</row>
    <row r="102" spans="1:14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</row>
    <row r="103" spans="1:14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</row>
    <row r="104" spans="1:14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</row>
    <row r="105" spans="1:14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</row>
    <row r="106" spans="1:14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</row>
    <row r="107" spans="1:14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</row>
    <row r="108" spans="1:14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</row>
    <row r="109" spans="1:14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</row>
    <row r="110" spans="1:14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</row>
    <row r="111" spans="1:14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</row>
    <row r="112" spans="1:14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</row>
    <row r="113" spans="1:14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</row>
    <row r="114" spans="1:14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</row>
    <row r="115" spans="1:14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</row>
    <row r="116" spans="1:14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</row>
    <row r="117" spans="1:14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</row>
    <row r="118" spans="1:14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</row>
    <row r="119" spans="1:14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</row>
    <row r="120" spans="1:14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</row>
    <row r="121" spans="1:14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</row>
    <row r="122" spans="1:14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</row>
    <row r="123" spans="1:14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</row>
    <row r="124" spans="1:14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</row>
    <row r="125" spans="1:14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</row>
    <row r="126" spans="1:14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</row>
    <row r="127" spans="1:14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</row>
    <row r="128" spans="1:14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</row>
    <row r="129" spans="1:14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</row>
    <row r="130" spans="1:14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</row>
    <row r="131" spans="1:14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</row>
    <row r="132" spans="1:14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</row>
    <row r="133" spans="1:14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</row>
    <row r="134" spans="1:14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</row>
    <row r="135" spans="1:14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</row>
    <row r="136" spans="1:14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</row>
    <row r="137" spans="1:14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</row>
    <row r="138" spans="1:14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</row>
    <row r="139" spans="1:14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</row>
    <row r="140" spans="1:14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</row>
    <row r="141" spans="1:14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</row>
    <row r="142" spans="1:14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</row>
    <row r="143" spans="1:14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</row>
    <row r="144" spans="1:14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</row>
    <row r="145" spans="1:14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</row>
    <row r="146" spans="1:14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</row>
  </sheetData>
  <mergeCells count="59">
    <mergeCell ref="A39:A40"/>
    <mergeCell ref="C39:C40"/>
    <mergeCell ref="F39:F40"/>
    <mergeCell ref="G35:L35"/>
    <mergeCell ref="N75:N77"/>
    <mergeCell ref="M75:M77"/>
    <mergeCell ref="G75:G76"/>
    <mergeCell ref="H75:H76"/>
    <mergeCell ref="I75:I76"/>
    <mergeCell ref="J75:J76"/>
    <mergeCell ref="K75:K76"/>
    <mergeCell ref="L75:L76"/>
    <mergeCell ref="B56:B57"/>
    <mergeCell ref="C74:C77"/>
    <mergeCell ref="D75:D76"/>
    <mergeCell ref="F75:F76"/>
    <mergeCell ref="G28:L28"/>
    <mergeCell ref="C4:C5"/>
    <mergeCell ref="D4:D5"/>
    <mergeCell ref="E4:E5"/>
    <mergeCell ref="F4:F5"/>
    <mergeCell ref="A1:N1"/>
    <mergeCell ref="E3:J3"/>
    <mergeCell ref="A2:N2"/>
    <mergeCell ref="A4:A5"/>
    <mergeCell ref="M4:M5"/>
    <mergeCell ref="N4:N5"/>
    <mergeCell ref="A74:A77"/>
    <mergeCell ref="B25:B28"/>
    <mergeCell ref="G4:G5"/>
    <mergeCell ref="H4:L4"/>
    <mergeCell ref="A25:A28"/>
    <mergeCell ref="B4:B5"/>
    <mergeCell ref="B13:B17"/>
    <mergeCell ref="B7:B11"/>
    <mergeCell ref="A7:A11"/>
    <mergeCell ref="C7:C11"/>
    <mergeCell ref="C13:C17"/>
    <mergeCell ref="C56:C57"/>
    <mergeCell ref="C25:C28"/>
    <mergeCell ref="D36:D37"/>
    <mergeCell ref="H44:L44"/>
    <mergeCell ref="H42:L42"/>
    <mergeCell ref="B39:B40"/>
    <mergeCell ref="E75:E77"/>
    <mergeCell ref="E79:E80"/>
    <mergeCell ref="B75:B77"/>
    <mergeCell ref="A13:A17"/>
    <mergeCell ref="A19:A23"/>
    <mergeCell ref="B19:B23"/>
    <mergeCell ref="C19:C23"/>
    <mergeCell ref="A30:A35"/>
    <mergeCell ref="B30:B35"/>
    <mergeCell ref="C30:C35"/>
    <mergeCell ref="A56:A57"/>
    <mergeCell ref="B48:B54"/>
    <mergeCell ref="C48:C54"/>
    <mergeCell ref="B79:B80"/>
    <mergeCell ref="A79:A80"/>
  </mergeCells>
  <pageMargins left="0.19685039370078741" right="0.19685039370078741" top="0.39370078740157483" bottom="0.39370078740157483" header="0.19685039370078741" footer="0.19685039370078741"/>
  <pageSetup paperSize="9" scale="65" firstPageNumber="8" fitToHeight="14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110"/>
  <sheetViews>
    <sheetView view="pageBreakPreview" zoomScale="80" zoomScaleSheetLayoutView="80" workbookViewId="0">
      <selection sqref="A1:H1"/>
    </sheetView>
  </sheetViews>
  <sheetFormatPr defaultColWidth="9.140625" defaultRowHeight="15" x14ac:dyDescent="0.25"/>
  <cols>
    <col min="1" max="1" width="27.5703125" style="1" customWidth="1"/>
    <col min="2" max="2" width="13.140625" style="1" customWidth="1"/>
    <col min="3" max="3" width="17.5703125" style="1" customWidth="1"/>
    <col min="4" max="4" width="13" style="1" customWidth="1"/>
    <col min="5" max="5" width="21.85546875" style="1" customWidth="1"/>
    <col min="6" max="6" width="12.28515625" style="1" customWidth="1"/>
    <col min="7" max="7" width="25" style="1" customWidth="1"/>
    <col min="8" max="8" width="25.28515625" style="1" customWidth="1"/>
    <col min="9" max="16384" width="9.140625" style="1"/>
  </cols>
  <sheetData>
    <row r="1" spans="1:8" s="7" customFormat="1" ht="15.75" x14ac:dyDescent="0.25">
      <c r="A1" s="162" t="s">
        <v>120</v>
      </c>
      <c r="B1" s="162"/>
      <c r="C1" s="162"/>
      <c r="D1" s="162"/>
      <c r="E1" s="162"/>
      <c r="F1" s="162"/>
      <c r="G1" s="162"/>
      <c r="H1" s="162"/>
    </row>
    <row r="2" spans="1:8" s="7" customFormat="1" ht="15.75" x14ac:dyDescent="0.25">
      <c r="A2" s="162" t="s">
        <v>20</v>
      </c>
      <c r="B2" s="162"/>
      <c r="C2" s="162"/>
      <c r="D2" s="162"/>
      <c r="E2" s="162"/>
      <c r="F2" s="162"/>
      <c r="G2" s="162"/>
      <c r="H2" s="162"/>
    </row>
    <row r="3" spans="1:8" s="7" customFormat="1" ht="15.75" x14ac:dyDescent="0.25">
      <c r="A3" s="162" t="s">
        <v>47</v>
      </c>
      <c r="B3" s="162"/>
      <c r="C3" s="162"/>
      <c r="D3" s="162"/>
      <c r="E3" s="162"/>
      <c r="F3" s="162"/>
      <c r="G3" s="162"/>
      <c r="H3" s="162"/>
    </row>
    <row r="5" spans="1:8" s="7" customFormat="1" ht="15.75" x14ac:dyDescent="0.25">
      <c r="A5" s="161" t="s">
        <v>21</v>
      </c>
      <c r="B5" s="161"/>
      <c r="C5" s="161"/>
      <c r="D5" s="161"/>
      <c r="E5" s="161"/>
      <c r="F5" s="161"/>
      <c r="G5" s="161"/>
      <c r="H5" s="161"/>
    </row>
    <row r="6" spans="1:8" s="7" customFormat="1" ht="15.75" x14ac:dyDescent="0.25"/>
    <row r="7" spans="1:8" s="7" customFormat="1" ht="47.25" x14ac:dyDescent="0.25">
      <c r="A7" s="15" t="s">
        <v>15</v>
      </c>
      <c r="B7" s="105" t="s">
        <v>16</v>
      </c>
      <c r="C7" s="105"/>
      <c r="D7" s="105" t="s">
        <v>17</v>
      </c>
      <c r="E7" s="105"/>
      <c r="F7" s="105" t="s">
        <v>18</v>
      </c>
      <c r="G7" s="105"/>
      <c r="H7" s="15" t="s">
        <v>86</v>
      </c>
    </row>
    <row r="8" spans="1:8" s="7" customFormat="1" ht="15.75" x14ac:dyDescent="0.25">
      <c r="A8" s="105" t="s">
        <v>49</v>
      </c>
      <c r="B8" s="15" t="s">
        <v>34</v>
      </c>
      <c r="C8" s="15" t="s">
        <v>48</v>
      </c>
      <c r="D8" s="15" t="s">
        <v>34</v>
      </c>
      <c r="E8" s="15" t="s">
        <v>100</v>
      </c>
      <c r="F8" s="15" t="s">
        <v>34</v>
      </c>
      <c r="G8" s="158" t="s">
        <v>101</v>
      </c>
      <c r="H8" s="34"/>
    </row>
    <row r="9" spans="1:8" s="7" customFormat="1" ht="15.75" x14ac:dyDescent="0.25">
      <c r="A9" s="105"/>
      <c r="B9" s="15" t="s">
        <v>35</v>
      </c>
      <c r="C9" s="15" t="s">
        <v>48</v>
      </c>
      <c r="D9" s="15" t="s">
        <v>35</v>
      </c>
      <c r="E9" s="15" t="s">
        <v>100</v>
      </c>
      <c r="F9" s="15" t="s">
        <v>35</v>
      </c>
      <c r="G9" s="159"/>
      <c r="H9" s="34"/>
    </row>
    <row r="10" spans="1:8" s="7" customFormat="1" ht="15.75" x14ac:dyDescent="0.25">
      <c r="A10" s="105"/>
      <c r="B10" s="15" t="s">
        <v>36</v>
      </c>
      <c r="C10" s="15" t="s">
        <v>48</v>
      </c>
      <c r="D10" s="15" t="s">
        <v>36</v>
      </c>
      <c r="E10" s="15" t="s">
        <v>100</v>
      </c>
      <c r="F10" s="15" t="s">
        <v>36</v>
      </c>
      <c r="G10" s="159"/>
      <c r="H10" s="34"/>
    </row>
    <row r="11" spans="1:8" s="7" customFormat="1" ht="15.75" x14ac:dyDescent="0.25">
      <c r="A11" s="105"/>
      <c r="B11" s="15" t="s">
        <v>37</v>
      </c>
      <c r="C11" s="15" t="s">
        <v>48</v>
      </c>
      <c r="D11" s="15" t="s">
        <v>37</v>
      </c>
      <c r="E11" s="15" t="s">
        <v>100</v>
      </c>
      <c r="F11" s="15" t="s">
        <v>37</v>
      </c>
      <c r="G11" s="159"/>
      <c r="H11" s="34"/>
    </row>
    <row r="12" spans="1:8" s="7" customFormat="1" ht="15.75" x14ac:dyDescent="0.25">
      <c r="A12" s="105"/>
      <c r="B12" s="15" t="s">
        <v>38</v>
      </c>
      <c r="C12" s="15" t="s">
        <v>48</v>
      </c>
      <c r="D12" s="15" t="s">
        <v>38</v>
      </c>
      <c r="E12" s="15" t="s">
        <v>100</v>
      </c>
      <c r="F12" s="15" t="s">
        <v>38</v>
      </c>
      <c r="G12" s="160"/>
      <c r="H12" s="34"/>
    </row>
    <row r="13" spans="1:8" s="7" customFormat="1" ht="15.75" x14ac:dyDescent="0.25">
      <c r="A13" s="105" t="s">
        <v>50</v>
      </c>
      <c r="B13" s="15" t="s">
        <v>34</v>
      </c>
      <c r="C13" s="15" t="s">
        <v>51</v>
      </c>
      <c r="D13" s="15" t="s">
        <v>34</v>
      </c>
      <c r="E13" s="15" t="s">
        <v>51</v>
      </c>
      <c r="F13" s="15" t="s">
        <v>34</v>
      </c>
      <c r="G13" s="158" t="s">
        <v>57</v>
      </c>
      <c r="H13" s="158" t="s">
        <v>130</v>
      </c>
    </row>
    <row r="14" spans="1:8" s="7" customFormat="1" ht="15.75" x14ac:dyDescent="0.25">
      <c r="A14" s="105"/>
      <c r="B14" s="15" t="s">
        <v>35</v>
      </c>
      <c r="C14" s="15" t="s">
        <v>51</v>
      </c>
      <c r="D14" s="15" t="s">
        <v>35</v>
      </c>
      <c r="E14" s="15" t="s">
        <v>51</v>
      </c>
      <c r="F14" s="15" t="s">
        <v>35</v>
      </c>
      <c r="G14" s="159"/>
      <c r="H14" s="159"/>
    </row>
    <row r="15" spans="1:8" s="7" customFormat="1" ht="15.75" x14ac:dyDescent="0.25">
      <c r="A15" s="105"/>
      <c r="B15" s="15" t="s">
        <v>36</v>
      </c>
      <c r="C15" s="15" t="s">
        <v>51</v>
      </c>
      <c r="D15" s="15" t="s">
        <v>36</v>
      </c>
      <c r="E15" s="15" t="s">
        <v>51</v>
      </c>
      <c r="F15" s="15" t="s">
        <v>36</v>
      </c>
      <c r="G15" s="159"/>
      <c r="H15" s="159"/>
    </row>
    <row r="16" spans="1:8" s="7" customFormat="1" ht="15.75" x14ac:dyDescent="0.25">
      <c r="A16" s="105"/>
      <c r="B16" s="15" t="s">
        <v>37</v>
      </c>
      <c r="C16" s="15" t="s">
        <v>51</v>
      </c>
      <c r="D16" s="15" t="s">
        <v>37</v>
      </c>
      <c r="E16" s="15" t="s">
        <v>51</v>
      </c>
      <c r="F16" s="15" t="s">
        <v>37</v>
      </c>
      <c r="G16" s="159"/>
      <c r="H16" s="159"/>
    </row>
    <row r="17" spans="1:8" s="7" customFormat="1" ht="15.75" x14ac:dyDescent="0.25">
      <c r="A17" s="105"/>
      <c r="B17" s="15" t="s">
        <v>38</v>
      </c>
      <c r="C17" s="15" t="s">
        <v>51</v>
      </c>
      <c r="D17" s="15" t="s">
        <v>38</v>
      </c>
      <c r="E17" s="15" t="s">
        <v>51</v>
      </c>
      <c r="F17" s="15" t="s">
        <v>38</v>
      </c>
      <c r="G17" s="160"/>
      <c r="H17" s="160"/>
    </row>
    <row r="18" spans="1:8" s="7" customFormat="1" ht="15.75" x14ac:dyDescent="0.25">
      <c r="A18" s="105" t="s">
        <v>52</v>
      </c>
      <c r="B18" s="15" t="s">
        <v>34</v>
      </c>
      <c r="C18" s="15">
        <v>300</v>
      </c>
      <c r="D18" s="15" t="s">
        <v>34</v>
      </c>
      <c r="E18" s="15">
        <v>315</v>
      </c>
      <c r="F18" s="15" t="s">
        <v>34</v>
      </c>
      <c r="G18" s="158" t="s">
        <v>64</v>
      </c>
      <c r="H18" s="16"/>
    </row>
    <row r="19" spans="1:8" s="7" customFormat="1" ht="15.75" x14ac:dyDescent="0.25">
      <c r="A19" s="105"/>
      <c r="B19" s="15" t="s">
        <v>35</v>
      </c>
      <c r="C19" s="15">
        <v>300</v>
      </c>
      <c r="D19" s="15" t="s">
        <v>35</v>
      </c>
      <c r="E19" s="15">
        <v>315</v>
      </c>
      <c r="F19" s="15" t="s">
        <v>35</v>
      </c>
      <c r="G19" s="159"/>
      <c r="H19" s="16"/>
    </row>
    <row r="20" spans="1:8" s="7" customFormat="1" ht="15.75" x14ac:dyDescent="0.25">
      <c r="A20" s="105"/>
      <c r="B20" s="15" t="s">
        <v>36</v>
      </c>
      <c r="C20" s="15">
        <v>300</v>
      </c>
      <c r="D20" s="15" t="s">
        <v>36</v>
      </c>
      <c r="E20" s="15">
        <v>315</v>
      </c>
      <c r="F20" s="15" t="s">
        <v>36</v>
      </c>
      <c r="G20" s="159"/>
      <c r="H20" s="16"/>
    </row>
    <row r="21" spans="1:8" s="7" customFormat="1" ht="15.75" x14ac:dyDescent="0.25">
      <c r="A21" s="105"/>
      <c r="B21" s="15" t="s">
        <v>37</v>
      </c>
      <c r="C21" s="15">
        <v>300</v>
      </c>
      <c r="D21" s="15" t="s">
        <v>37</v>
      </c>
      <c r="E21" s="15">
        <v>315</v>
      </c>
      <c r="F21" s="15" t="s">
        <v>37</v>
      </c>
      <c r="G21" s="159"/>
      <c r="H21" s="16"/>
    </row>
    <row r="22" spans="1:8" s="7" customFormat="1" ht="15.75" x14ac:dyDescent="0.25">
      <c r="A22" s="105"/>
      <c r="B22" s="15" t="s">
        <v>38</v>
      </c>
      <c r="C22" s="15">
        <v>300</v>
      </c>
      <c r="D22" s="15" t="s">
        <v>38</v>
      </c>
      <c r="E22" s="15">
        <v>315</v>
      </c>
      <c r="F22" s="15" t="s">
        <v>38</v>
      </c>
      <c r="G22" s="160"/>
      <c r="H22" s="16"/>
    </row>
    <row r="23" spans="1:8" s="7" customFormat="1" ht="15.75" x14ac:dyDescent="0.25">
      <c r="A23" s="158" t="s">
        <v>90</v>
      </c>
      <c r="B23" s="15" t="s">
        <v>34</v>
      </c>
      <c r="C23" s="15" t="s">
        <v>87</v>
      </c>
      <c r="D23" s="15" t="s">
        <v>34</v>
      </c>
      <c r="E23" s="15" t="s">
        <v>87</v>
      </c>
      <c r="F23" s="15" t="s">
        <v>34</v>
      </c>
      <c r="G23" s="158" t="s">
        <v>89</v>
      </c>
      <c r="H23" s="158" t="s">
        <v>130</v>
      </c>
    </row>
    <row r="24" spans="1:8" s="7" customFormat="1" ht="15.75" x14ac:dyDescent="0.25">
      <c r="A24" s="159"/>
      <c r="B24" s="15" t="s">
        <v>35</v>
      </c>
      <c r="C24" s="15" t="s">
        <v>87</v>
      </c>
      <c r="D24" s="15" t="s">
        <v>35</v>
      </c>
      <c r="E24" s="15" t="s">
        <v>87</v>
      </c>
      <c r="F24" s="15" t="s">
        <v>35</v>
      </c>
      <c r="G24" s="159"/>
      <c r="H24" s="159"/>
    </row>
    <row r="25" spans="1:8" s="7" customFormat="1" ht="15.75" x14ac:dyDescent="0.25">
      <c r="A25" s="159"/>
      <c r="B25" s="15" t="s">
        <v>36</v>
      </c>
      <c r="C25" s="15" t="s">
        <v>87</v>
      </c>
      <c r="D25" s="15" t="s">
        <v>36</v>
      </c>
      <c r="E25" s="15" t="s">
        <v>87</v>
      </c>
      <c r="F25" s="15" t="s">
        <v>36</v>
      </c>
      <c r="G25" s="159"/>
      <c r="H25" s="159"/>
    </row>
    <row r="26" spans="1:8" s="7" customFormat="1" ht="15.75" x14ac:dyDescent="0.25">
      <c r="A26" s="159"/>
      <c r="B26" s="15" t="s">
        <v>37</v>
      </c>
      <c r="C26" s="15" t="s">
        <v>87</v>
      </c>
      <c r="D26" s="15" t="s">
        <v>37</v>
      </c>
      <c r="E26" s="15" t="s">
        <v>87</v>
      </c>
      <c r="F26" s="15" t="s">
        <v>37</v>
      </c>
      <c r="G26" s="159"/>
      <c r="H26" s="159"/>
    </row>
    <row r="27" spans="1:8" s="7" customFormat="1" ht="15.75" x14ac:dyDescent="0.25">
      <c r="A27" s="160"/>
      <c r="B27" s="15" t="s">
        <v>38</v>
      </c>
      <c r="C27" s="15" t="s">
        <v>87</v>
      </c>
      <c r="D27" s="15" t="s">
        <v>38</v>
      </c>
      <c r="E27" s="15" t="s">
        <v>87</v>
      </c>
      <c r="F27" s="15" t="s">
        <v>38</v>
      </c>
      <c r="G27" s="160"/>
      <c r="H27" s="160"/>
    </row>
    <row r="28" spans="1:8" s="7" customFormat="1" ht="31.5" x14ac:dyDescent="0.25">
      <c r="A28" s="158" t="s">
        <v>91</v>
      </c>
      <c r="B28" s="15" t="s">
        <v>34</v>
      </c>
      <c r="C28" s="15" t="s">
        <v>88</v>
      </c>
      <c r="D28" s="15" t="s">
        <v>34</v>
      </c>
      <c r="E28" s="15" t="s">
        <v>107</v>
      </c>
      <c r="F28" s="15" t="s">
        <v>34</v>
      </c>
      <c r="G28" s="163" t="s">
        <v>96</v>
      </c>
      <c r="H28" s="16"/>
    </row>
    <row r="29" spans="1:8" s="7" customFormat="1" ht="31.5" x14ac:dyDescent="0.25">
      <c r="A29" s="159"/>
      <c r="B29" s="15" t="s">
        <v>35</v>
      </c>
      <c r="C29" s="15" t="s">
        <v>88</v>
      </c>
      <c r="D29" s="15" t="s">
        <v>35</v>
      </c>
      <c r="E29" s="15" t="s">
        <v>107</v>
      </c>
      <c r="F29" s="15" t="s">
        <v>35</v>
      </c>
      <c r="G29" s="164"/>
      <c r="H29" s="16"/>
    </row>
    <row r="30" spans="1:8" s="7" customFormat="1" ht="31.5" x14ac:dyDescent="0.25">
      <c r="A30" s="159"/>
      <c r="B30" s="15" t="s">
        <v>36</v>
      </c>
      <c r="C30" s="15" t="s">
        <v>88</v>
      </c>
      <c r="D30" s="15" t="s">
        <v>36</v>
      </c>
      <c r="E30" s="15" t="s">
        <v>107</v>
      </c>
      <c r="F30" s="15" t="s">
        <v>36</v>
      </c>
      <c r="G30" s="164"/>
      <c r="H30" s="16"/>
    </row>
    <row r="31" spans="1:8" s="7" customFormat="1" ht="31.5" x14ac:dyDescent="0.25">
      <c r="A31" s="159"/>
      <c r="B31" s="15" t="s">
        <v>37</v>
      </c>
      <c r="C31" s="15" t="s">
        <v>88</v>
      </c>
      <c r="D31" s="15" t="s">
        <v>37</v>
      </c>
      <c r="E31" s="15" t="s">
        <v>107</v>
      </c>
      <c r="F31" s="15" t="s">
        <v>37</v>
      </c>
      <c r="G31" s="164"/>
      <c r="H31" s="16"/>
    </row>
    <row r="32" spans="1:8" s="7" customFormat="1" ht="31.5" x14ac:dyDescent="0.25">
      <c r="A32" s="160"/>
      <c r="B32" s="15" t="s">
        <v>38</v>
      </c>
      <c r="C32" s="15" t="s">
        <v>88</v>
      </c>
      <c r="D32" s="15" t="s">
        <v>38</v>
      </c>
      <c r="E32" s="15" t="s">
        <v>107</v>
      </c>
      <c r="F32" s="15" t="s">
        <v>38</v>
      </c>
      <c r="G32" s="165"/>
      <c r="H32" s="16"/>
    </row>
    <row r="33" spans="1:8" s="7" customFormat="1" ht="15.75" x14ac:dyDescent="0.25">
      <c r="A33" s="105" t="s">
        <v>92</v>
      </c>
      <c r="B33" s="15" t="s">
        <v>34</v>
      </c>
      <c r="C33" s="15" t="s">
        <v>53</v>
      </c>
      <c r="D33" s="15" t="s">
        <v>34</v>
      </c>
      <c r="E33" s="15" t="s">
        <v>102</v>
      </c>
      <c r="F33" s="15" t="s">
        <v>34</v>
      </c>
      <c r="G33" s="158" t="s">
        <v>65</v>
      </c>
      <c r="H33" s="34"/>
    </row>
    <row r="34" spans="1:8" s="7" customFormat="1" ht="15.75" x14ac:dyDescent="0.25">
      <c r="A34" s="105"/>
      <c r="B34" s="15" t="s">
        <v>35</v>
      </c>
      <c r="C34" s="15" t="s">
        <v>53</v>
      </c>
      <c r="D34" s="15" t="s">
        <v>35</v>
      </c>
      <c r="E34" s="15" t="s">
        <v>102</v>
      </c>
      <c r="F34" s="15" t="s">
        <v>35</v>
      </c>
      <c r="G34" s="159"/>
      <c r="H34" s="34"/>
    </row>
    <row r="35" spans="1:8" s="7" customFormat="1" ht="15.75" x14ac:dyDescent="0.25">
      <c r="A35" s="105"/>
      <c r="B35" s="15" t="s">
        <v>36</v>
      </c>
      <c r="C35" s="15" t="s">
        <v>53</v>
      </c>
      <c r="D35" s="15" t="s">
        <v>36</v>
      </c>
      <c r="E35" s="15" t="s">
        <v>102</v>
      </c>
      <c r="F35" s="15" t="s">
        <v>36</v>
      </c>
      <c r="G35" s="159"/>
      <c r="H35" s="34"/>
    </row>
    <row r="36" spans="1:8" s="7" customFormat="1" ht="15.75" x14ac:dyDescent="0.25">
      <c r="A36" s="105"/>
      <c r="B36" s="15" t="s">
        <v>37</v>
      </c>
      <c r="C36" s="15" t="s">
        <v>53</v>
      </c>
      <c r="D36" s="15" t="s">
        <v>37</v>
      </c>
      <c r="E36" s="15" t="s">
        <v>102</v>
      </c>
      <c r="F36" s="15" t="s">
        <v>37</v>
      </c>
      <c r="G36" s="159"/>
      <c r="H36" s="34"/>
    </row>
    <row r="37" spans="1:8" s="7" customFormat="1" ht="15.75" x14ac:dyDescent="0.25">
      <c r="A37" s="105"/>
      <c r="B37" s="15" t="s">
        <v>38</v>
      </c>
      <c r="C37" s="15" t="s">
        <v>53</v>
      </c>
      <c r="D37" s="15" t="s">
        <v>38</v>
      </c>
      <c r="E37" s="15" t="s">
        <v>102</v>
      </c>
      <c r="F37" s="15" t="s">
        <v>38</v>
      </c>
      <c r="G37" s="160"/>
      <c r="H37" s="34"/>
    </row>
    <row r="38" spans="1:8" s="7" customFormat="1" ht="15.75" x14ac:dyDescent="0.25">
      <c r="A38" s="105" t="s">
        <v>93</v>
      </c>
      <c r="B38" s="15" t="s">
        <v>34</v>
      </c>
      <c r="C38" s="15" t="s">
        <v>54</v>
      </c>
      <c r="D38" s="15" t="s">
        <v>34</v>
      </c>
      <c r="E38" s="15" t="s">
        <v>110</v>
      </c>
      <c r="F38" s="15" t="s">
        <v>34</v>
      </c>
      <c r="G38" s="158" t="s">
        <v>66</v>
      </c>
      <c r="H38" s="15"/>
    </row>
    <row r="39" spans="1:8" s="7" customFormat="1" ht="15.75" x14ac:dyDescent="0.25">
      <c r="A39" s="105"/>
      <c r="B39" s="15" t="s">
        <v>35</v>
      </c>
      <c r="C39" s="15" t="s">
        <v>54</v>
      </c>
      <c r="D39" s="15" t="s">
        <v>35</v>
      </c>
      <c r="E39" s="15" t="s">
        <v>110</v>
      </c>
      <c r="F39" s="15" t="s">
        <v>35</v>
      </c>
      <c r="G39" s="159"/>
      <c r="H39" s="15"/>
    </row>
    <row r="40" spans="1:8" s="7" customFormat="1" ht="15.75" x14ac:dyDescent="0.25">
      <c r="A40" s="105"/>
      <c r="B40" s="15" t="s">
        <v>36</v>
      </c>
      <c r="C40" s="15" t="s">
        <v>54</v>
      </c>
      <c r="D40" s="15" t="s">
        <v>36</v>
      </c>
      <c r="E40" s="15" t="s">
        <v>110</v>
      </c>
      <c r="F40" s="15" t="s">
        <v>36</v>
      </c>
      <c r="G40" s="159"/>
      <c r="H40" s="15"/>
    </row>
    <row r="41" spans="1:8" s="7" customFormat="1" ht="15.75" x14ac:dyDescent="0.25">
      <c r="A41" s="105"/>
      <c r="B41" s="15" t="s">
        <v>37</v>
      </c>
      <c r="C41" s="15" t="s">
        <v>54</v>
      </c>
      <c r="D41" s="15" t="s">
        <v>37</v>
      </c>
      <c r="E41" s="15" t="s">
        <v>110</v>
      </c>
      <c r="F41" s="15" t="s">
        <v>37</v>
      </c>
      <c r="G41" s="159"/>
      <c r="H41" s="15"/>
    </row>
    <row r="42" spans="1:8" s="7" customFormat="1" ht="15.75" x14ac:dyDescent="0.25">
      <c r="A42" s="105"/>
      <c r="B42" s="15" t="s">
        <v>38</v>
      </c>
      <c r="C42" s="15" t="s">
        <v>54</v>
      </c>
      <c r="D42" s="15" t="s">
        <v>38</v>
      </c>
      <c r="E42" s="15" t="s">
        <v>110</v>
      </c>
      <c r="F42" s="15" t="s">
        <v>38</v>
      </c>
      <c r="G42" s="160"/>
      <c r="H42" s="15"/>
    </row>
    <row r="43" spans="1:8" s="7" customFormat="1" ht="15.75" x14ac:dyDescent="0.25">
      <c r="A43" s="105" t="s">
        <v>94</v>
      </c>
      <c r="B43" s="15" t="s">
        <v>34</v>
      </c>
      <c r="C43" s="35" t="s">
        <v>85</v>
      </c>
      <c r="D43" s="15" t="s">
        <v>34</v>
      </c>
      <c r="E43" s="35" t="s">
        <v>103</v>
      </c>
      <c r="F43" s="15" t="s">
        <v>34</v>
      </c>
      <c r="G43" s="158" t="s">
        <v>67</v>
      </c>
      <c r="H43" s="15"/>
    </row>
    <row r="44" spans="1:8" s="7" customFormat="1" ht="15.75" x14ac:dyDescent="0.25">
      <c r="A44" s="105"/>
      <c r="B44" s="15" t="s">
        <v>35</v>
      </c>
      <c r="C44" s="35" t="s">
        <v>85</v>
      </c>
      <c r="D44" s="15" t="s">
        <v>35</v>
      </c>
      <c r="E44" s="35" t="s">
        <v>103</v>
      </c>
      <c r="F44" s="15" t="s">
        <v>35</v>
      </c>
      <c r="G44" s="159"/>
      <c r="H44" s="15"/>
    </row>
    <row r="45" spans="1:8" s="7" customFormat="1" ht="15.75" x14ac:dyDescent="0.25">
      <c r="A45" s="105"/>
      <c r="B45" s="15" t="s">
        <v>36</v>
      </c>
      <c r="C45" s="35" t="s">
        <v>85</v>
      </c>
      <c r="D45" s="15" t="s">
        <v>36</v>
      </c>
      <c r="E45" s="35" t="s">
        <v>103</v>
      </c>
      <c r="F45" s="15" t="s">
        <v>36</v>
      </c>
      <c r="G45" s="159"/>
      <c r="H45" s="15"/>
    </row>
    <row r="46" spans="1:8" s="7" customFormat="1" ht="15.75" x14ac:dyDescent="0.25">
      <c r="A46" s="105"/>
      <c r="B46" s="15" t="s">
        <v>37</v>
      </c>
      <c r="C46" s="35" t="s">
        <v>85</v>
      </c>
      <c r="D46" s="15" t="s">
        <v>37</v>
      </c>
      <c r="E46" s="35" t="s">
        <v>103</v>
      </c>
      <c r="F46" s="15" t="s">
        <v>37</v>
      </c>
      <c r="G46" s="159"/>
      <c r="H46" s="15"/>
    </row>
    <row r="47" spans="1:8" s="7" customFormat="1" ht="15.75" x14ac:dyDescent="0.25">
      <c r="A47" s="105"/>
      <c r="B47" s="15" t="s">
        <v>38</v>
      </c>
      <c r="C47" s="35" t="s">
        <v>85</v>
      </c>
      <c r="D47" s="15" t="s">
        <v>38</v>
      </c>
      <c r="E47" s="35" t="s">
        <v>103</v>
      </c>
      <c r="F47" s="15" t="s">
        <v>38</v>
      </c>
      <c r="G47" s="160"/>
      <c r="H47" s="15"/>
    </row>
    <row r="48" spans="1:8" s="7" customFormat="1" ht="15" customHeight="1" x14ac:dyDescent="0.25">
      <c r="A48" s="105" t="s">
        <v>95</v>
      </c>
      <c r="B48" s="15" t="s">
        <v>34</v>
      </c>
      <c r="C48" s="35" t="s">
        <v>55</v>
      </c>
      <c r="D48" s="15" t="s">
        <v>34</v>
      </c>
      <c r="E48" s="35" t="s">
        <v>104</v>
      </c>
      <c r="F48" s="15" t="s">
        <v>34</v>
      </c>
      <c r="G48" s="158" t="s">
        <v>63</v>
      </c>
      <c r="H48" s="15"/>
    </row>
    <row r="49" spans="1:8" s="7" customFormat="1" ht="15.75" x14ac:dyDescent="0.25">
      <c r="A49" s="105"/>
      <c r="B49" s="15" t="s">
        <v>35</v>
      </c>
      <c r="C49" s="35" t="s">
        <v>55</v>
      </c>
      <c r="D49" s="15" t="s">
        <v>35</v>
      </c>
      <c r="E49" s="35" t="s">
        <v>104</v>
      </c>
      <c r="F49" s="15" t="s">
        <v>35</v>
      </c>
      <c r="G49" s="159"/>
      <c r="H49" s="15"/>
    </row>
    <row r="50" spans="1:8" s="7" customFormat="1" ht="15.75" x14ac:dyDescent="0.25">
      <c r="A50" s="105"/>
      <c r="B50" s="15" t="s">
        <v>36</v>
      </c>
      <c r="C50" s="35" t="s">
        <v>55</v>
      </c>
      <c r="D50" s="15" t="s">
        <v>36</v>
      </c>
      <c r="E50" s="35" t="s">
        <v>104</v>
      </c>
      <c r="F50" s="15" t="s">
        <v>36</v>
      </c>
      <c r="G50" s="159"/>
      <c r="H50" s="15"/>
    </row>
    <row r="51" spans="1:8" s="7" customFormat="1" ht="15.75" x14ac:dyDescent="0.25">
      <c r="A51" s="105"/>
      <c r="B51" s="15" t="s">
        <v>37</v>
      </c>
      <c r="C51" s="35" t="s">
        <v>56</v>
      </c>
      <c r="D51" s="15" t="s">
        <v>37</v>
      </c>
      <c r="E51" s="35" t="s">
        <v>104</v>
      </c>
      <c r="F51" s="15" t="s">
        <v>37</v>
      </c>
      <c r="G51" s="159"/>
      <c r="H51" s="15"/>
    </row>
    <row r="52" spans="1:8" s="7" customFormat="1" ht="15.75" x14ac:dyDescent="0.25">
      <c r="A52" s="105"/>
      <c r="B52" s="15" t="s">
        <v>38</v>
      </c>
      <c r="C52" s="35" t="s">
        <v>55</v>
      </c>
      <c r="D52" s="15" t="s">
        <v>38</v>
      </c>
      <c r="E52" s="35" t="s">
        <v>104</v>
      </c>
      <c r="F52" s="15" t="s">
        <v>38</v>
      </c>
      <c r="G52" s="160"/>
      <c r="H52" s="15"/>
    </row>
    <row r="53" spans="1:8" s="7" customFormat="1" ht="15.75" x14ac:dyDescent="0.25"/>
    <row r="54" spans="1:8" s="7" customFormat="1" ht="15.75" x14ac:dyDescent="0.25"/>
    <row r="55" spans="1:8" s="7" customFormat="1" ht="15.75" x14ac:dyDescent="0.25">
      <c r="A55" s="161" t="s">
        <v>22</v>
      </c>
      <c r="B55" s="161"/>
      <c r="C55" s="161"/>
      <c r="D55" s="161"/>
      <c r="E55" s="161"/>
      <c r="F55" s="161"/>
      <c r="G55" s="161"/>
      <c r="H55" s="161"/>
    </row>
    <row r="56" spans="1:8" s="7" customFormat="1" ht="15.75" x14ac:dyDescent="0.25"/>
    <row r="57" spans="1:8" s="7" customFormat="1" ht="47.25" x14ac:dyDescent="0.25">
      <c r="A57" s="15" t="s">
        <v>15</v>
      </c>
      <c r="B57" s="105" t="s">
        <v>16</v>
      </c>
      <c r="C57" s="105"/>
      <c r="D57" s="105" t="s">
        <v>58</v>
      </c>
      <c r="E57" s="105"/>
      <c r="F57" s="105" t="s">
        <v>18</v>
      </c>
      <c r="G57" s="105"/>
      <c r="H57" s="15" t="s">
        <v>19</v>
      </c>
    </row>
    <row r="58" spans="1:8" s="7" customFormat="1" ht="15.75" x14ac:dyDescent="0.25">
      <c r="A58" s="105" t="s">
        <v>49</v>
      </c>
      <c r="B58" s="15" t="s">
        <v>34</v>
      </c>
      <c r="C58" s="15" t="s">
        <v>48</v>
      </c>
      <c r="D58" s="15" t="s">
        <v>34</v>
      </c>
      <c r="E58" s="15" t="s">
        <v>105</v>
      </c>
      <c r="F58" s="15" t="s">
        <v>34</v>
      </c>
      <c r="G58" s="158" t="s">
        <v>106</v>
      </c>
      <c r="H58" s="34">
        <v>181.2</v>
      </c>
    </row>
    <row r="59" spans="1:8" s="7" customFormat="1" ht="15.75" x14ac:dyDescent="0.25">
      <c r="A59" s="105"/>
      <c r="B59" s="15" t="s">
        <v>35</v>
      </c>
      <c r="C59" s="15" t="s">
        <v>48</v>
      </c>
      <c r="D59" s="15" t="s">
        <v>35</v>
      </c>
      <c r="E59" s="15" t="s">
        <v>105</v>
      </c>
      <c r="F59" s="15" t="s">
        <v>35</v>
      </c>
      <c r="G59" s="159"/>
      <c r="H59" s="34">
        <v>181.2</v>
      </c>
    </row>
    <row r="60" spans="1:8" s="7" customFormat="1" ht="15.75" x14ac:dyDescent="0.25">
      <c r="A60" s="105"/>
      <c r="B60" s="15" t="s">
        <v>36</v>
      </c>
      <c r="C60" s="15" t="s">
        <v>48</v>
      </c>
      <c r="D60" s="15" t="s">
        <v>36</v>
      </c>
      <c r="E60" s="15" t="s">
        <v>105</v>
      </c>
      <c r="F60" s="15" t="s">
        <v>36</v>
      </c>
      <c r="G60" s="159"/>
      <c r="H60" s="34">
        <v>181.2</v>
      </c>
    </row>
    <row r="61" spans="1:8" s="7" customFormat="1" ht="15.75" x14ac:dyDescent="0.25">
      <c r="A61" s="105"/>
      <c r="B61" s="15" t="s">
        <v>37</v>
      </c>
      <c r="C61" s="15" t="s">
        <v>48</v>
      </c>
      <c r="D61" s="15" t="s">
        <v>37</v>
      </c>
      <c r="E61" s="15" t="s">
        <v>105</v>
      </c>
      <c r="F61" s="15" t="s">
        <v>37</v>
      </c>
      <c r="G61" s="159"/>
      <c r="H61" s="34">
        <v>181.2</v>
      </c>
    </row>
    <row r="62" spans="1:8" s="7" customFormat="1" ht="15.75" x14ac:dyDescent="0.25">
      <c r="A62" s="105"/>
      <c r="B62" s="15" t="s">
        <v>38</v>
      </c>
      <c r="C62" s="15" t="s">
        <v>48</v>
      </c>
      <c r="D62" s="15" t="s">
        <v>38</v>
      </c>
      <c r="E62" s="15" t="s">
        <v>105</v>
      </c>
      <c r="F62" s="15" t="s">
        <v>38</v>
      </c>
      <c r="G62" s="160"/>
      <c r="H62" s="34">
        <v>181.2</v>
      </c>
    </row>
    <row r="63" spans="1:8" s="7" customFormat="1" ht="15.75" x14ac:dyDescent="0.25">
      <c r="A63" s="105" t="s">
        <v>50</v>
      </c>
      <c r="B63" s="15" t="s">
        <v>34</v>
      </c>
      <c r="C63" s="15" t="s">
        <v>51</v>
      </c>
      <c r="D63" s="15" t="s">
        <v>34</v>
      </c>
      <c r="E63" s="15" t="s">
        <v>51</v>
      </c>
      <c r="F63" s="15" t="s">
        <v>34</v>
      </c>
      <c r="G63" s="158" t="s">
        <v>89</v>
      </c>
      <c r="H63" s="158"/>
    </row>
    <row r="64" spans="1:8" s="7" customFormat="1" ht="15.75" x14ac:dyDescent="0.25">
      <c r="A64" s="105"/>
      <c r="B64" s="15" t="s">
        <v>35</v>
      </c>
      <c r="C64" s="15" t="s">
        <v>51</v>
      </c>
      <c r="D64" s="15" t="s">
        <v>35</v>
      </c>
      <c r="E64" s="15" t="s">
        <v>51</v>
      </c>
      <c r="F64" s="15" t="s">
        <v>35</v>
      </c>
      <c r="G64" s="159"/>
      <c r="H64" s="159"/>
    </row>
    <row r="65" spans="1:8" s="7" customFormat="1" ht="15.75" x14ac:dyDescent="0.25">
      <c r="A65" s="105"/>
      <c r="B65" s="15" t="s">
        <v>36</v>
      </c>
      <c r="C65" s="15" t="s">
        <v>51</v>
      </c>
      <c r="D65" s="15" t="s">
        <v>36</v>
      </c>
      <c r="E65" s="15" t="s">
        <v>51</v>
      </c>
      <c r="F65" s="15" t="s">
        <v>36</v>
      </c>
      <c r="G65" s="159"/>
      <c r="H65" s="159"/>
    </row>
    <row r="66" spans="1:8" s="7" customFormat="1" ht="15.75" x14ac:dyDescent="0.25">
      <c r="A66" s="105"/>
      <c r="B66" s="15" t="s">
        <v>37</v>
      </c>
      <c r="C66" s="15" t="s">
        <v>51</v>
      </c>
      <c r="D66" s="15" t="s">
        <v>37</v>
      </c>
      <c r="E66" s="15" t="s">
        <v>51</v>
      </c>
      <c r="F66" s="15" t="s">
        <v>37</v>
      </c>
      <c r="G66" s="159"/>
      <c r="H66" s="159"/>
    </row>
    <row r="67" spans="1:8" s="7" customFormat="1" ht="15.75" x14ac:dyDescent="0.25">
      <c r="A67" s="105"/>
      <c r="B67" s="15" t="s">
        <v>38</v>
      </c>
      <c r="C67" s="15" t="s">
        <v>51</v>
      </c>
      <c r="D67" s="15" t="s">
        <v>38</v>
      </c>
      <c r="E67" s="15" t="s">
        <v>51</v>
      </c>
      <c r="F67" s="15" t="s">
        <v>38</v>
      </c>
      <c r="G67" s="160"/>
      <c r="H67" s="160"/>
    </row>
    <row r="68" spans="1:8" s="7" customFormat="1" ht="15.75" x14ac:dyDescent="0.25">
      <c r="A68" s="105" t="s">
        <v>52</v>
      </c>
      <c r="B68" s="15" t="s">
        <v>34</v>
      </c>
      <c r="C68" s="15">
        <v>300</v>
      </c>
      <c r="D68" s="15" t="s">
        <v>34</v>
      </c>
      <c r="E68" s="15">
        <v>285</v>
      </c>
      <c r="F68" s="15" t="s">
        <v>34</v>
      </c>
      <c r="G68" s="158" t="s">
        <v>60</v>
      </c>
      <c r="H68" s="16"/>
    </row>
    <row r="69" spans="1:8" s="7" customFormat="1" ht="15.75" x14ac:dyDescent="0.25">
      <c r="A69" s="105"/>
      <c r="B69" s="15" t="s">
        <v>35</v>
      </c>
      <c r="C69" s="15">
        <v>300</v>
      </c>
      <c r="D69" s="15" t="s">
        <v>35</v>
      </c>
      <c r="E69" s="15">
        <v>285</v>
      </c>
      <c r="F69" s="15" t="s">
        <v>35</v>
      </c>
      <c r="G69" s="159"/>
      <c r="H69" s="16"/>
    </row>
    <row r="70" spans="1:8" s="7" customFormat="1" ht="15.75" x14ac:dyDescent="0.25">
      <c r="A70" s="105"/>
      <c r="B70" s="15" t="s">
        <v>36</v>
      </c>
      <c r="C70" s="15">
        <v>300</v>
      </c>
      <c r="D70" s="15" t="s">
        <v>36</v>
      </c>
      <c r="E70" s="15">
        <v>285</v>
      </c>
      <c r="F70" s="15" t="s">
        <v>36</v>
      </c>
      <c r="G70" s="159"/>
      <c r="H70" s="16"/>
    </row>
    <row r="71" spans="1:8" s="7" customFormat="1" ht="15.75" x14ac:dyDescent="0.25">
      <c r="A71" s="105"/>
      <c r="B71" s="15" t="s">
        <v>37</v>
      </c>
      <c r="C71" s="15">
        <v>300</v>
      </c>
      <c r="D71" s="15" t="s">
        <v>37</v>
      </c>
      <c r="E71" s="15">
        <v>285</v>
      </c>
      <c r="F71" s="15" t="s">
        <v>37</v>
      </c>
      <c r="G71" s="159"/>
      <c r="H71" s="16"/>
    </row>
    <row r="72" spans="1:8" s="7" customFormat="1" ht="15.75" x14ac:dyDescent="0.25">
      <c r="A72" s="105"/>
      <c r="B72" s="15" t="s">
        <v>38</v>
      </c>
      <c r="C72" s="15">
        <v>300</v>
      </c>
      <c r="D72" s="15" t="s">
        <v>38</v>
      </c>
      <c r="E72" s="15">
        <v>285</v>
      </c>
      <c r="F72" s="15" t="s">
        <v>38</v>
      </c>
      <c r="G72" s="160"/>
      <c r="H72" s="16"/>
    </row>
    <row r="73" spans="1:8" s="7" customFormat="1" ht="15.75" x14ac:dyDescent="0.25">
      <c r="A73" s="158" t="s">
        <v>90</v>
      </c>
      <c r="B73" s="15" t="s">
        <v>34</v>
      </c>
      <c r="C73" s="15" t="s">
        <v>87</v>
      </c>
      <c r="D73" s="15" t="s">
        <v>34</v>
      </c>
      <c r="E73" s="15" t="s">
        <v>87</v>
      </c>
      <c r="F73" s="15" t="s">
        <v>34</v>
      </c>
      <c r="G73" s="158" t="s">
        <v>89</v>
      </c>
      <c r="H73" s="158" t="s">
        <v>130</v>
      </c>
    </row>
    <row r="74" spans="1:8" s="7" customFormat="1" ht="15.75" x14ac:dyDescent="0.25">
      <c r="A74" s="159"/>
      <c r="B74" s="15" t="s">
        <v>35</v>
      </c>
      <c r="C74" s="15" t="s">
        <v>87</v>
      </c>
      <c r="D74" s="15" t="s">
        <v>35</v>
      </c>
      <c r="E74" s="15" t="s">
        <v>87</v>
      </c>
      <c r="F74" s="15" t="s">
        <v>35</v>
      </c>
      <c r="G74" s="159"/>
      <c r="H74" s="159"/>
    </row>
    <row r="75" spans="1:8" s="7" customFormat="1" ht="15.75" x14ac:dyDescent="0.25">
      <c r="A75" s="159"/>
      <c r="B75" s="15" t="s">
        <v>36</v>
      </c>
      <c r="C75" s="15" t="s">
        <v>87</v>
      </c>
      <c r="D75" s="15" t="s">
        <v>36</v>
      </c>
      <c r="E75" s="15" t="s">
        <v>87</v>
      </c>
      <c r="F75" s="15" t="s">
        <v>36</v>
      </c>
      <c r="G75" s="159"/>
      <c r="H75" s="159"/>
    </row>
    <row r="76" spans="1:8" s="7" customFormat="1" ht="15.75" x14ac:dyDescent="0.25">
      <c r="A76" s="159"/>
      <c r="B76" s="15" t="s">
        <v>37</v>
      </c>
      <c r="C76" s="15" t="s">
        <v>87</v>
      </c>
      <c r="D76" s="15" t="s">
        <v>37</v>
      </c>
      <c r="E76" s="15" t="s">
        <v>87</v>
      </c>
      <c r="F76" s="15" t="s">
        <v>37</v>
      </c>
      <c r="G76" s="159"/>
      <c r="H76" s="159"/>
    </row>
    <row r="77" spans="1:8" s="7" customFormat="1" ht="15.75" x14ac:dyDescent="0.25">
      <c r="A77" s="160"/>
      <c r="B77" s="15" t="s">
        <v>38</v>
      </c>
      <c r="C77" s="15" t="s">
        <v>87</v>
      </c>
      <c r="D77" s="15" t="s">
        <v>38</v>
      </c>
      <c r="E77" s="15" t="s">
        <v>87</v>
      </c>
      <c r="F77" s="15" t="s">
        <v>38</v>
      </c>
      <c r="G77" s="160"/>
      <c r="H77" s="160"/>
    </row>
    <row r="78" spans="1:8" s="7" customFormat="1" ht="31.5" x14ac:dyDescent="0.25">
      <c r="A78" s="158" t="s">
        <v>91</v>
      </c>
      <c r="B78" s="15" t="s">
        <v>34</v>
      </c>
      <c r="C78" s="15" t="s">
        <v>88</v>
      </c>
      <c r="D78" s="15" t="s">
        <v>34</v>
      </c>
      <c r="E78" s="15" t="s">
        <v>108</v>
      </c>
      <c r="F78" s="15" t="s">
        <v>34</v>
      </c>
      <c r="G78" s="163" t="s">
        <v>97</v>
      </c>
      <c r="H78" s="16"/>
    </row>
    <row r="79" spans="1:8" s="7" customFormat="1" ht="31.5" x14ac:dyDescent="0.25">
      <c r="A79" s="159"/>
      <c r="B79" s="15" t="s">
        <v>35</v>
      </c>
      <c r="C79" s="15" t="s">
        <v>88</v>
      </c>
      <c r="D79" s="15" t="s">
        <v>35</v>
      </c>
      <c r="E79" s="15" t="s">
        <v>108</v>
      </c>
      <c r="F79" s="15" t="s">
        <v>35</v>
      </c>
      <c r="G79" s="164"/>
      <c r="H79" s="16"/>
    </row>
    <row r="80" spans="1:8" s="7" customFormat="1" ht="31.5" x14ac:dyDescent="0.25">
      <c r="A80" s="159"/>
      <c r="B80" s="15" t="s">
        <v>36</v>
      </c>
      <c r="C80" s="15" t="s">
        <v>88</v>
      </c>
      <c r="D80" s="15" t="s">
        <v>36</v>
      </c>
      <c r="E80" s="15" t="s">
        <v>108</v>
      </c>
      <c r="F80" s="15" t="s">
        <v>36</v>
      </c>
      <c r="G80" s="164"/>
      <c r="H80" s="16"/>
    </row>
    <row r="81" spans="1:8" s="7" customFormat="1" ht="31.5" x14ac:dyDescent="0.25">
      <c r="A81" s="159"/>
      <c r="B81" s="15" t="s">
        <v>37</v>
      </c>
      <c r="C81" s="15" t="s">
        <v>88</v>
      </c>
      <c r="D81" s="15" t="s">
        <v>37</v>
      </c>
      <c r="E81" s="15" t="s">
        <v>108</v>
      </c>
      <c r="F81" s="15" t="s">
        <v>37</v>
      </c>
      <c r="G81" s="164"/>
      <c r="H81" s="16"/>
    </row>
    <row r="82" spans="1:8" s="7" customFormat="1" ht="31.5" x14ac:dyDescent="0.25">
      <c r="A82" s="160"/>
      <c r="B82" s="15" t="s">
        <v>38</v>
      </c>
      <c r="C82" s="15" t="s">
        <v>88</v>
      </c>
      <c r="D82" s="15" t="s">
        <v>38</v>
      </c>
      <c r="E82" s="15" t="s">
        <v>88</v>
      </c>
      <c r="F82" s="15" t="s">
        <v>38</v>
      </c>
      <c r="G82" s="165"/>
      <c r="H82" s="16"/>
    </row>
    <row r="83" spans="1:8" s="7" customFormat="1" ht="15.75" x14ac:dyDescent="0.25">
      <c r="A83" s="105" t="s">
        <v>92</v>
      </c>
      <c r="B83" s="15" t="s">
        <v>34</v>
      </c>
      <c r="C83" s="15" t="s">
        <v>53</v>
      </c>
      <c r="D83" s="15" t="s">
        <v>34</v>
      </c>
      <c r="E83" s="15" t="s">
        <v>109</v>
      </c>
      <c r="F83" s="15" t="s">
        <v>34</v>
      </c>
      <c r="G83" s="158" t="s">
        <v>59</v>
      </c>
      <c r="H83" s="34"/>
    </row>
    <row r="84" spans="1:8" s="7" customFormat="1" ht="15.75" x14ac:dyDescent="0.25">
      <c r="A84" s="105"/>
      <c r="B84" s="15" t="s">
        <v>35</v>
      </c>
      <c r="C84" s="15" t="s">
        <v>53</v>
      </c>
      <c r="D84" s="15" t="s">
        <v>35</v>
      </c>
      <c r="E84" s="15" t="s">
        <v>109</v>
      </c>
      <c r="F84" s="15" t="s">
        <v>35</v>
      </c>
      <c r="G84" s="159"/>
      <c r="H84" s="34"/>
    </row>
    <row r="85" spans="1:8" s="7" customFormat="1" ht="15.75" x14ac:dyDescent="0.25">
      <c r="A85" s="105"/>
      <c r="B85" s="15" t="s">
        <v>36</v>
      </c>
      <c r="C85" s="15" t="s">
        <v>53</v>
      </c>
      <c r="D85" s="15" t="s">
        <v>36</v>
      </c>
      <c r="E85" s="15" t="s">
        <v>109</v>
      </c>
      <c r="F85" s="15" t="s">
        <v>36</v>
      </c>
      <c r="G85" s="159"/>
      <c r="H85" s="34"/>
    </row>
    <row r="86" spans="1:8" s="7" customFormat="1" ht="15.75" x14ac:dyDescent="0.25">
      <c r="A86" s="105"/>
      <c r="B86" s="15" t="s">
        <v>37</v>
      </c>
      <c r="C86" s="15" t="s">
        <v>53</v>
      </c>
      <c r="D86" s="15" t="s">
        <v>37</v>
      </c>
      <c r="E86" s="15" t="s">
        <v>109</v>
      </c>
      <c r="F86" s="15" t="s">
        <v>37</v>
      </c>
      <c r="G86" s="159"/>
      <c r="H86" s="34"/>
    </row>
    <row r="87" spans="1:8" s="7" customFormat="1" ht="15.75" x14ac:dyDescent="0.25">
      <c r="A87" s="105"/>
      <c r="B87" s="15" t="s">
        <v>38</v>
      </c>
      <c r="C87" s="15" t="s">
        <v>53</v>
      </c>
      <c r="D87" s="15" t="s">
        <v>38</v>
      </c>
      <c r="E87" s="15" t="s">
        <v>109</v>
      </c>
      <c r="F87" s="15" t="s">
        <v>38</v>
      </c>
      <c r="G87" s="160"/>
      <c r="H87" s="34"/>
    </row>
    <row r="88" spans="1:8" s="7" customFormat="1" ht="15.75" x14ac:dyDescent="0.25">
      <c r="A88" s="105" t="s">
        <v>93</v>
      </c>
      <c r="B88" s="15" t="s">
        <v>34</v>
      </c>
      <c r="C88" s="15" t="s">
        <v>54</v>
      </c>
      <c r="D88" s="15" t="s">
        <v>34</v>
      </c>
      <c r="E88" s="15" t="s">
        <v>111</v>
      </c>
      <c r="F88" s="15" t="s">
        <v>34</v>
      </c>
      <c r="G88" s="158" t="s">
        <v>61</v>
      </c>
      <c r="H88" s="15"/>
    </row>
    <row r="89" spans="1:8" s="7" customFormat="1" ht="15.75" x14ac:dyDescent="0.25">
      <c r="A89" s="105"/>
      <c r="B89" s="15" t="s">
        <v>35</v>
      </c>
      <c r="C89" s="15" t="s">
        <v>54</v>
      </c>
      <c r="D89" s="15" t="s">
        <v>35</v>
      </c>
      <c r="E89" s="15" t="s">
        <v>111</v>
      </c>
      <c r="F89" s="15" t="s">
        <v>35</v>
      </c>
      <c r="G89" s="159"/>
      <c r="H89" s="15"/>
    </row>
    <row r="90" spans="1:8" s="7" customFormat="1" ht="15.75" x14ac:dyDescent="0.25">
      <c r="A90" s="105"/>
      <c r="B90" s="15" t="s">
        <v>36</v>
      </c>
      <c r="C90" s="15" t="s">
        <v>54</v>
      </c>
      <c r="D90" s="15" t="s">
        <v>36</v>
      </c>
      <c r="E90" s="15" t="s">
        <v>111</v>
      </c>
      <c r="F90" s="15" t="s">
        <v>36</v>
      </c>
      <c r="G90" s="159"/>
      <c r="H90" s="15"/>
    </row>
    <row r="91" spans="1:8" s="7" customFormat="1" ht="15.75" x14ac:dyDescent="0.25">
      <c r="A91" s="105"/>
      <c r="B91" s="15" t="s">
        <v>37</v>
      </c>
      <c r="C91" s="15" t="s">
        <v>54</v>
      </c>
      <c r="D91" s="15" t="s">
        <v>37</v>
      </c>
      <c r="E91" s="15" t="s">
        <v>111</v>
      </c>
      <c r="F91" s="15" t="s">
        <v>37</v>
      </c>
      <c r="G91" s="159"/>
      <c r="H91" s="15"/>
    </row>
    <row r="92" spans="1:8" s="7" customFormat="1" ht="15.75" x14ac:dyDescent="0.25">
      <c r="A92" s="105"/>
      <c r="B92" s="15" t="s">
        <v>38</v>
      </c>
      <c r="C92" s="15" t="s">
        <v>54</v>
      </c>
      <c r="D92" s="15" t="s">
        <v>38</v>
      </c>
      <c r="E92" s="15" t="s">
        <v>111</v>
      </c>
      <c r="F92" s="15" t="s">
        <v>38</v>
      </c>
      <c r="G92" s="160"/>
      <c r="H92" s="15"/>
    </row>
    <row r="93" spans="1:8" s="7" customFormat="1" ht="15.75" x14ac:dyDescent="0.25">
      <c r="A93" s="105" t="s">
        <v>94</v>
      </c>
      <c r="B93" s="15" t="s">
        <v>34</v>
      </c>
      <c r="C93" s="35" t="s">
        <v>85</v>
      </c>
      <c r="D93" s="15" t="s">
        <v>34</v>
      </c>
      <c r="E93" s="35" t="s">
        <v>112</v>
      </c>
      <c r="F93" s="15" t="s">
        <v>34</v>
      </c>
      <c r="G93" s="158" t="s">
        <v>62</v>
      </c>
      <c r="H93" s="15"/>
    </row>
    <row r="94" spans="1:8" s="7" customFormat="1" ht="15.75" x14ac:dyDescent="0.25">
      <c r="A94" s="105"/>
      <c r="B94" s="15" t="s">
        <v>35</v>
      </c>
      <c r="C94" s="35" t="s">
        <v>85</v>
      </c>
      <c r="D94" s="15" t="s">
        <v>35</v>
      </c>
      <c r="E94" s="35" t="s">
        <v>112</v>
      </c>
      <c r="F94" s="15" t="s">
        <v>35</v>
      </c>
      <c r="G94" s="159"/>
      <c r="H94" s="15"/>
    </row>
    <row r="95" spans="1:8" s="7" customFormat="1" ht="15.75" x14ac:dyDescent="0.25">
      <c r="A95" s="105"/>
      <c r="B95" s="15" t="s">
        <v>36</v>
      </c>
      <c r="C95" s="35" t="s">
        <v>85</v>
      </c>
      <c r="D95" s="15" t="s">
        <v>36</v>
      </c>
      <c r="E95" s="35" t="s">
        <v>112</v>
      </c>
      <c r="F95" s="15" t="s">
        <v>36</v>
      </c>
      <c r="G95" s="159"/>
      <c r="H95" s="15"/>
    </row>
    <row r="96" spans="1:8" s="7" customFormat="1" ht="15.75" x14ac:dyDescent="0.25">
      <c r="A96" s="105"/>
      <c r="B96" s="15" t="s">
        <v>37</v>
      </c>
      <c r="C96" s="35" t="s">
        <v>85</v>
      </c>
      <c r="D96" s="15" t="s">
        <v>37</v>
      </c>
      <c r="E96" s="35" t="s">
        <v>112</v>
      </c>
      <c r="F96" s="15" t="s">
        <v>37</v>
      </c>
      <c r="G96" s="159"/>
      <c r="H96" s="15"/>
    </row>
    <row r="97" spans="1:8" s="7" customFormat="1" ht="15.75" x14ac:dyDescent="0.25">
      <c r="A97" s="105"/>
      <c r="B97" s="15" t="s">
        <v>38</v>
      </c>
      <c r="C97" s="35" t="s">
        <v>85</v>
      </c>
      <c r="D97" s="15" t="s">
        <v>38</v>
      </c>
      <c r="E97" s="35" t="s">
        <v>112</v>
      </c>
      <c r="F97" s="15" t="s">
        <v>38</v>
      </c>
      <c r="G97" s="160"/>
      <c r="H97" s="15"/>
    </row>
    <row r="98" spans="1:8" s="7" customFormat="1" ht="15.75" x14ac:dyDescent="0.25">
      <c r="A98" s="105" t="s">
        <v>95</v>
      </c>
      <c r="B98" s="15" t="s">
        <v>34</v>
      </c>
      <c r="C98" s="35" t="s">
        <v>55</v>
      </c>
      <c r="D98" s="15" t="s">
        <v>34</v>
      </c>
      <c r="E98" s="35" t="s">
        <v>113</v>
      </c>
      <c r="F98" s="15" t="s">
        <v>34</v>
      </c>
      <c r="G98" s="158" t="s">
        <v>63</v>
      </c>
      <c r="H98" s="15"/>
    </row>
    <row r="99" spans="1:8" s="7" customFormat="1" ht="15.75" x14ac:dyDescent="0.25">
      <c r="A99" s="105"/>
      <c r="B99" s="15" t="s">
        <v>35</v>
      </c>
      <c r="C99" s="35" t="s">
        <v>55</v>
      </c>
      <c r="D99" s="15" t="s">
        <v>35</v>
      </c>
      <c r="E99" s="35" t="s">
        <v>113</v>
      </c>
      <c r="F99" s="15" t="s">
        <v>35</v>
      </c>
      <c r="G99" s="159"/>
      <c r="H99" s="15"/>
    </row>
    <row r="100" spans="1:8" s="7" customFormat="1" ht="15.75" x14ac:dyDescent="0.25">
      <c r="A100" s="105"/>
      <c r="B100" s="15" t="s">
        <v>36</v>
      </c>
      <c r="C100" s="35" t="s">
        <v>55</v>
      </c>
      <c r="D100" s="15" t="s">
        <v>36</v>
      </c>
      <c r="E100" s="35" t="s">
        <v>113</v>
      </c>
      <c r="F100" s="15" t="s">
        <v>36</v>
      </c>
      <c r="G100" s="159"/>
      <c r="H100" s="15"/>
    </row>
    <row r="101" spans="1:8" s="7" customFormat="1" ht="15.75" x14ac:dyDescent="0.25">
      <c r="A101" s="105"/>
      <c r="B101" s="15" t="s">
        <v>37</v>
      </c>
      <c r="C101" s="35" t="s">
        <v>56</v>
      </c>
      <c r="D101" s="15" t="s">
        <v>37</v>
      </c>
      <c r="E101" s="35" t="s">
        <v>113</v>
      </c>
      <c r="F101" s="15" t="s">
        <v>37</v>
      </c>
      <c r="G101" s="159"/>
      <c r="H101" s="15"/>
    </row>
    <row r="102" spans="1:8" s="7" customFormat="1" ht="15.75" x14ac:dyDescent="0.25">
      <c r="A102" s="105"/>
      <c r="B102" s="15" t="s">
        <v>38</v>
      </c>
      <c r="C102" s="35" t="s">
        <v>55</v>
      </c>
      <c r="D102" s="15" t="s">
        <v>38</v>
      </c>
      <c r="E102" s="35" t="s">
        <v>113</v>
      </c>
      <c r="F102" s="15" t="s">
        <v>38</v>
      </c>
      <c r="G102" s="160"/>
      <c r="H102" s="15"/>
    </row>
    <row r="103" spans="1:8" s="7" customFormat="1" ht="15.75" x14ac:dyDescent="0.25"/>
    <row r="110" spans="1:8" x14ac:dyDescent="0.25">
      <c r="F110" s="111"/>
      <c r="G110" s="111"/>
    </row>
  </sheetData>
  <mergeCells count="52">
    <mergeCell ref="A55:H55"/>
    <mergeCell ref="B57:C57"/>
    <mergeCell ref="D57:E57"/>
    <mergeCell ref="F57:G57"/>
    <mergeCell ref="A63:A67"/>
    <mergeCell ref="H63:H67"/>
    <mergeCell ref="A58:A62"/>
    <mergeCell ref="A23:A27"/>
    <mergeCell ref="A28:A32"/>
    <mergeCell ref="G23:G27"/>
    <mergeCell ref="H23:H27"/>
    <mergeCell ref="G28:G32"/>
    <mergeCell ref="G98:G102"/>
    <mergeCell ref="G68:G72"/>
    <mergeCell ref="G83:G87"/>
    <mergeCell ref="G88:G92"/>
    <mergeCell ref="H73:H77"/>
    <mergeCell ref="G78:G82"/>
    <mergeCell ref="G73:G77"/>
    <mergeCell ref="G93:G97"/>
    <mergeCell ref="A83:A87"/>
    <mergeCell ref="A68:A72"/>
    <mergeCell ref="A88:A92"/>
    <mergeCell ref="A93:A97"/>
    <mergeCell ref="A73:A77"/>
    <mergeCell ref="A78:A82"/>
    <mergeCell ref="H13:H17"/>
    <mergeCell ref="G8:G12"/>
    <mergeCell ref="A5:H5"/>
    <mergeCell ref="A1:H1"/>
    <mergeCell ref="A2:H2"/>
    <mergeCell ref="A3:H3"/>
    <mergeCell ref="B7:C7"/>
    <mergeCell ref="D7:E7"/>
    <mergeCell ref="F7:G7"/>
    <mergeCell ref="A8:A12"/>
    <mergeCell ref="F110:G110"/>
    <mergeCell ref="A13:A17"/>
    <mergeCell ref="G13:G17"/>
    <mergeCell ref="G18:G22"/>
    <mergeCell ref="G33:G37"/>
    <mergeCell ref="G48:G52"/>
    <mergeCell ref="A18:A22"/>
    <mergeCell ref="G63:G67"/>
    <mergeCell ref="A33:A37"/>
    <mergeCell ref="A38:A42"/>
    <mergeCell ref="A43:A47"/>
    <mergeCell ref="G38:G42"/>
    <mergeCell ref="G43:G47"/>
    <mergeCell ref="A48:A52"/>
    <mergeCell ref="A98:A102"/>
    <mergeCell ref="G58:G62"/>
  </mergeCells>
  <pageMargins left="0.19685039370078741" right="0.19685039370078741" top="0.39370078740157483" bottom="0.39370078740157483" header="0.19685039370078741" footer="0.19685039370078741"/>
  <pageSetup paperSize="9" scale="95" firstPageNumber="15" fitToHeight="0" orientation="landscape" useFirstPageNumber="1" r:id="rId1"/>
  <rowBreaks count="1" manualBreakCount="1">
    <brk id="11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Паспорт подпрограммы </vt:lpstr>
      <vt:lpstr>Перечень мероприятий</vt:lpstr>
      <vt:lpstr>5%</vt:lpstr>
      <vt:lpstr>'5%'!Заголовки_для_печати</vt:lpstr>
      <vt:lpstr>'Перечень мероприятий'!Заголовки_для_печати</vt:lpstr>
      <vt:lpstr>'5%'!Область_печати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Немцев Вячеслав Леонидович</dc:creator>
  <cp:lastModifiedBy>Татьяна A. Побежимова</cp:lastModifiedBy>
  <cp:lastPrinted>2015-05-29T08:13:51Z</cp:lastPrinted>
  <dcterms:created xsi:type="dcterms:W3CDTF">2014-09-12T06:18:21Z</dcterms:created>
  <dcterms:modified xsi:type="dcterms:W3CDTF">2017-10-20T08:50:43Z</dcterms:modified>
</cp:coreProperties>
</file>